
<file path=[Content_Types].xml><?xml version="1.0" encoding="utf-8"?>
<Types xmlns="http://schemas.openxmlformats.org/package/2006/content-types"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xl/charts/chart65.xml" ContentType="application/vnd.openxmlformats-officedocument.drawingml.chart+xml"/>
  <Override PartName="/xl/drawings/drawing13.xml" ContentType="application/vnd.openxmlformats-officedocument.drawing+xml"/>
  <Override PartName="/xl/charts/chart74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drawings/drawing11.xml" ContentType="application/vnd.openxmlformats-officedocument.drawing+xml"/>
  <Override PartName="/xl/charts/chart63.xml" ContentType="application/vnd.openxmlformats-officedocument.drawingml.chart+xml"/>
  <Override PartName="/xl/charts/chart72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61.xml" ContentType="application/vnd.openxmlformats-officedocument.drawingml.chart+xml"/>
  <Override PartName="/xl/charts/chart7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5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75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drawings/drawing12.xml" ContentType="application/vnd.openxmlformats-officedocument.drawing+xml"/>
  <Override PartName="/xl/charts/chart73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drawings/drawing10.xml" ContentType="application/vnd.openxmlformats-officedocument.drawing+xml"/>
  <Override PartName="/xl/charts/chart62.xml" ContentType="application/vnd.openxmlformats-officedocument.drawingml.chart+xml"/>
  <Override PartName="/xl/charts/chart71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69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8160" windowHeight="5445" activeTab="14"/>
  </bookViews>
  <sheets>
    <sheet name="RNA" sheetId="2" r:id="rId1"/>
    <sheet name="IL6" sheetId="20" r:id="rId2"/>
    <sheet name="IL8" sheetId="21" r:id="rId3"/>
    <sheet name="TNFa" sheetId="25" r:id="rId4"/>
    <sheet name="EGR1" sheetId="10" r:id="rId5"/>
    <sheet name="ATF3" sheetId="11" r:id="rId6"/>
    <sheet name="NFkB1" sheetId="12" r:id="rId7"/>
    <sheet name="DUSP1" sheetId="13" r:id="rId8"/>
    <sheet name="FOSL1" sheetId="14" r:id="rId9"/>
    <sheet name="cJUN" sheetId="15" r:id="rId10"/>
    <sheet name="JunB" sheetId="22" r:id="rId11"/>
    <sheet name="cFOS" sheetId="23" r:id="rId12"/>
    <sheet name="cMYC" sheetId="24" r:id="rId13"/>
    <sheet name="GAPDH" sheetId="26" r:id="rId14"/>
    <sheet name="Blad1" sheetId="30" r:id="rId15"/>
  </sheets>
  <externalReferences>
    <externalReference r:id="rId16"/>
    <externalReference r:id="rId17"/>
  </externalReferences>
  <calcPr calcId="125725"/>
</workbook>
</file>

<file path=xl/calcChain.xml><?xml version="1.0" encoding="utf-8"?>
<calcChain xmlns="http://schemas.openxmlformats.org/spreadsheetml/2006/main">
  <c r="J326" i="24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23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22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15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14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13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12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11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10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25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21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J326" i="20"/>
  <c r="J320"/>
  <c r="J314"/>
  <c r="J308"/>
  <c r="J302"/>
  <c r="J296"/>
  <c r="J290"/>
  <c r="J284"/>
  <c r="J271"/>
  <c r="J265"/>
  <c r="J259"/>
  <c r="J253"/>
  <c r="J247"/>
  <c r="J241"/>
  <c r="J235"/>
  <c r="J229"/>
  <c r="J216"/>
  <c r="J210"/>
  <c r="J204"/>
  <c r="J198"/>
  <c r="J192"/>
  <c r="J186"/>
  <c r="J180"/>
  <c r="J174"/>
  <c r="F328" i="24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23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G302"/>
  <c r="I302" s="1"/>
  <c r="F302"/>
  <c r="H302" s="1"/>
  <c r="F301"/>
  <c r="F300"/>
  <c r="G299"/>
  <c r="I299" s="1"/>
  <c r="F299"/>
  <c r="H299" s="1"/>
  <c r="F298"/>
  <c r="F297"/>
  <c r="G296"/>
  <c r="I296" s="1"/>
  <c r="F296"/>
  <c r="H296" s="1"/>
  <c r="F295"/>
  <c r="F294"/>
  <c r="G293"/>
  <c r="I293" s="1"/>
  <c r="F293"/>
  <c r="H293" s="1"/>
  <c r="F292"/>
  <c r="F291"/>
  <c r="G290"/>
  <c r="I290" s="1"/>
  <c r="F290"/>
  <c r="H290" s="1"/>
  <c r="F289"/>
  <c r="F288"/>
  <c r="G287"/>
  <c r="I287" s="1"/>
  <c r="F287"/>
  <c r="H287" s="1"/>
  <c r="F286"/>
  <c r="F285"/>
  <c r="G284"/>
  <c r="I284" s="1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22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15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14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13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12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11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10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80"/>
  <c r="F279"/>
  <c r="F278"/>
  <c r="H278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25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80"/>
  <c r="F279"/>
  <c r="F278"/>
  <c r="H278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F248"/>
  <c r="F247"/>
  <c r="H247" s="1"/>
  <c r="F246"/>
  <c r="F245"/>
  <c r="F244"/>
  <c r="H244" s="1"/>
  <c r="F243"/>
  <c r="F242"/>
  <c r="F241"/>
  <c r="H241" s="1"/>
  <c r="F240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21"/>
  <c r="F327"/>
  <c r="F326"/>
  <c r="H326" s="1"/>
  <c r="F325"/>
  <c r="F324"/>
  <c r="F323"/>
  <c r="H323" s="1"/>
  <c r="F322"/>
  <c r="F321"/>
  <c r="F320"/>
  <c r="H320" s="1"/>
  <c r="F319"/>
  <c r="F318"/>
  <c r="F317"/>
  <c r="H317" s="1"/>
  <c r="F316"/>
  <c r="F315"/>
  <c r="F314"/>
  <c r="H314" s="1"/>
  <c r="F313"/>
  <c r="F312"/>
  <c r="F311"/>
  <c r="H311" s="1"/>
  <c r="F310"/>
  <c r="F309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80"/>
  <c r="F279"/>
  <c r="F278"/>
  <c r="H278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H250" s="1"/>
  <c r="F249"/>
  <c r="G250" s="1"/>
  <c r="I250" s="1"/>
  <c r="F248"/>
  <c r="F247"/>
  <c r="H247" s="1"/>
  <c r="F246"/>
  <c r="G247" s="1"/>
  <c r="I247" s="1"/>
  <c r="F245"/>
  <c r="F244"/>
  <c r="H244" s="1"/>
  <c r="F243"/>
  <c r="F242"/>
  <c r="F241"/>
  <c r="H241" s="1"/>
  <c r="F240"/>
  <c r="G241" s="1"/>
  <c r="I241" s="1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F328" i="20"/>
  <c r="F327"/>
  <c r="G326"/>
  <c r="I326" s="1"/>
  <c r="F326"/>
  <c r="H326" s="1"/>
  <c r="F325"/>
  <c r="F324"/>
  <c r="G323"/>
  <c r="I323" s="1"/>
  <c r="F323"/>
  <c r="H323" s="1"/>
  <c r="F322"/>
  <c r="F321"/>
  <c r="G320"/>
  <c r="I320" s="1"/>
  <c r="F320"/>
  <c r="H320" s="1"/>
  <c r="F319"/>
  <c r="F318"/>
  <c r="G317"/>
  <c r="I317" s="1"/>
  <c r="F317"/>
  <c r="H317" s="1"/>
  <c r="F316"/>
  <c r="F315"/>
  <c r="G314"/>
  <c r="I314" s="1"/>
  <c r="F314"/>
  <c r="H314" s="1"/>
  <c r="F313"/>
  <c r="F312"/>
  <c r="G311"/>
  <c r="I311" s="1"/>
  <c r="F311"/>
  <c r="H311" s="1"/>
  <c r="F310"/>
  <c r="F309"/>
  <c r="G308"/>
  <c r="I308" s="1"/>
  <c r="F308"/>
  <c r="H308" s="1"/>
  <c r="F307"/>
  <c r="F306"/>
  <c r="F305"/>
  <c r="H305" s="1"/>
  <c r="F304"/>
  <c r="F303"/>
  <c r="F302"/>
  <c r="H302" s="1"/>
  <c r="F301"/>
  <c r="F300"/>
  <c r="F299"/>
  <c r="H299" s="1"/>
  <c r="F298"/>
  <c r="F297"/>
  <c r="F296"/>
  <c r="H296" s="1"/>
  <c r="F295"/>
  <c r="F294"/>
  <c r="F293"/>
  <c r="H293" s="1"/>
  <c r="F292"/>
  <c r="F291"/>
  <c r="F290"/>
  <c r="H290" s="1"/>
  <c r="F289"/>
  <c r="F288"/>
  <c r="F287"/>
  <c r="H287" s="1"/>
  <c r="F286"/>
  <c r="F285"/>
  <c r="F284"/>
  <c r="H284" s="1"/>
  <c r="F283"/>
  <c r="F282"/>
  <c r="F281"/>
  <c r="H281" s="1"/>
  <c r="F280"/>
  <c r="F279"/>
  <c r="F278"/>
  <c r="H278" s="1"/>
  <c r="F273"/>
  <c r="F272"/>
  <c r="F271"/>
  <c r="H271" s="1"/>
  <c r="F270"/>
  <c r="F269"/>
  <c r="F268"/>
  <c r="H268" s="1"/>
  <c r="F267"/>
  <c r="F266"/>
  <c r="F265"/>
  <c r="H265" s="1"/>
  <c r="F264"/>
  <c r="F263"/>
  <c r="F262"/>
  <c r="H262" s="1"/>
  <c r="F261"/>
  <c r="F260"/>
  <c r="F259"/>
  <c r="H259" s="1"/>
  <c r="F258"/>
  <c r="F257"/>
  <c r="F256"/>
  <c r="H256" s="1"/>
  <c r="F255"/>
  <c r="F254"/>
  <c r="F253"/>
  <c r="H253" s="1"/>
  <c r="F252"/>
  <c r="F251"/>
  <c r="F250"/>
  <c r="F249"/>
  <c r="H250" s="1"/>
  <c r="F248"/>
  <c r="F247"/>
  <c r="F246"/>
  <c r="H247" s="1"/>
  <c r="F245"/>
  <c r="F244"/>
  <c r="H244" s="1"/>
  <c r="F243"/>
  <c r="F242"/>
  <c r="F241"/>
  <c r="F240"/>
  <c r="H241" s="1"/>
  <c r="F239"/>
  <c r="F238"/>
  <c r="H238" s="1"/>
  <c r="F237"/>
  <c r="F236"/>
  <c r="F235"/>
  <c r="H235" s="1"/>
  <c r="F234"/>
  <c r="F233"/>
  <c r="F232"/>
  <c r="H232" s="1"/>
  <c r="F231"/>
  <c r="F230"/>
  <c r="F229"/>
  <c r="H229" s="1"/>
  <c r="F228"/>
  <c r="F227"/>
  <c r="F226"/>
  <c r="H226" s="1"/>
  <c r="F225"/>
  <c r="F224"/>
  <c r="F223"/>
  <c r="H223" s="1"/>
  <c r="F218"/>
  <c r="F217"/>
  <c r="F216"/>
  <c r="H216" s="1"/>
  <c r="F215"/>
  <c r="F214"/>
  <c r="F213"/>
  <c r="H213" s="1"/>
  <c r="F212"/>
  <c r="F211"/>
  <c r="F210"/>
  <c r="H210" s="1"/>
  <c r="F209"/>
  <c r="F208"/>
  <c r="F207"/>
  <c r="H207" s="1"/>
  <c r="F206"/>
  <c r="F205"/>
  <c r="F204"/>
  <c r="H204" s="1"/>
  <c r="F203"/>
  <c r="F202"/>
  <c r="F201"/>
  <c r="H201" s="1"/>
  <c r="F200"/>
  <c r="F199"/>
  <c r="F198"/>
  <c r="H198" s="1"/>
  <c r="F197"/>
  <c r="F196"/>
  <c r="F195"/>
  <c r="H195" s="1"/>
  <c r="F194"/>
  <c r="F193"/>
  <c r="F192"/>
  <c r="H192" s="1"/>
  <c r="F191"/>
  <c r="F190"/>
  <c r="F189"/>
  <c r="H189" s="1"/>
  <c r="F188"/>
  <c r="F187"/>
  <c r="F186"/>
  <c r="H186" s="1"/>
  <c r="F185"/>
  <c r="F184"/>
  <c r="F183"/>
  <c r="H183" s="1"/>
  <c r="F182"/>
  <c r="F181"/>
  <c r="F180"/>
  <c r="H180" s="1"/>
  <c r="F179"/>
  <c r="F178"/>
  <c r="F177"/>
  <c r="H177" s="1"/>
  <c r="F176"/>
  <c r="F175"/>
  <c r="F174"/>
  <c r="H174" s="1"/>
  <c r="F173"/>
  <c r="F172"/>
  <c r="F171"/>
  <c r="H171" s="1"/>
  <c r="F170"/>
  <c r="F169"/>
  <c r="F168"/>
  <c r="H168" s="1"/>
  <c r="G58" i="21"/>
  <c r="D164" i="26"/>
  <c r="G70"/>
  <c r="D109"/>
  <c r="E163"/>
  <c r="F163" s="1"/>
  <c r="E162"/>
  <c r="F162" s="1"/>
  <c r="E161"/>
  <c r="F161" s="1"/>
  <c r="E160"/>
  <c r="F160" s="1"/>
  <c r="F159"/>
  <c r="E159"/>
  <c r="E158"/>
  <c r="F158" s="1"/>
  <c r="E157"/>
  <c r="F157" s="1"/>
  <c r="E156"/>
  <c r="F156" s="1"/>
  <c r="E155"/>
  <c r="F155" s="1"/>
  <c r="E154"/>
  <c r="F154" s="1"/>
  <c r="E153"/>
  <c r="F153" s="1"/>
  <c r="E152"/>
  <c r="F152" s="1"/>
  <c r="E151"/>
  <c r="F151" s="1"/>
  <c r="E150"/>
  <c r="F150" s="1"/>
  <c r="E149"/>
  <c r="F149" s="1"/>
  <c r="E148"/>
  <c r="F148" s="1"/>
  <c r="E147"/>
  <c r="F147" s="1"/>
  <c r="E146"/>
  <c r="F146" s="1"/>
  <c r="E145"/>
  <c r="F145" s="1"/>
  <c r="E144"/>
  <c r="F144" s="1"/>
  <c r="E143"/>
  <c r="F143" s="1"/>
  <c r="E142"/>
  <c r="F142" s="1"/>
  <c r="E141"/>
  <c r="F141" s="1"/>
  <c r="E140"/>
  <c r="F140" s="1"/>
  <c r="E139"/>
  <c r="F139" s="1"/>
  <c r="E138"/>
  <c r="F138" s="1"/>
  <c r="F137"/>
  <c r="E137"/>
  <c r="F136"/>
  <c r="E136"/>
  <c r="F135"/>
  <c r="E135"/>
  <c r="E134"/>
  <c r="F134" s="1"/>
  <c r="G134" s="1"/>
  <c r="E133"/>
  <c r="F133" s="1"/>
  <c r="E132"/>
  <c r="F132" s="1"/>
  <c r="E131"/>
  <c r="F131" s="1"/>
  <c r="E130"/>
  <c r="F130" s="1"/>
  <c r="E129"/>
  <c r="F129" s="1"/>
  <c r="E128"/>
  <c r="F128" s="1"/>
  <c r="E127"/>
  <c r="F127" s="1"/>
  <c r="E126"/>
  <c r="F126" s="1"/>
  <c r="E125"/>
  <c r="F125" s="1"/>
  <c r="E124"/>
  <c r="F124" s="1"/>
  <c r="E123"/>
  <c r="F123" s="1"/>
  <c r="E122"/>
  <c r="F122" s="1"/>
  <c r="E121"/>
  <c r="F121" s="1"/>
  <c r="E120"/>
  <c r="F120" s="1"/>
  <c r="E119"/>
  <c r="F119" s="1"/>
  <c r="E118"/>
  <c r="F118" s="1"/>
  <c r="E117"/>
  <c r="F117" s="1"/>
  <c r="E116"/>
  <c r="F116" s="1"/>
  <c r="E108"/>
  <c r="F108" s="1"/>
  <c r="E107"/>
  <c r="F107" s="1"/>
  <c r="E106"/>
  <c r="F106" s="1"/>
  <c r="E105"/>
  <c r="F105" s="1"/>
  <c r="F104"/>
  <c r="E104"/>
  <c r="E103"/>
  <c r="F103" s="1"/>
  <c r="E102"/>
  <c r="F102" s="1"/>
  <c r="E101"/>
  <c r="F101" s="1"/>
  <c r="E100"/>
  <c r="F100" s="1"/>
  <c r="E99"/>
  <c r="F99" s="1"/>
  <c r="E98"/>
  <c r="F98" s="1"/>
  <c r="E97"/>
  <c r="F97" s="1"/>
  <c r="E96"/>
  <c r="F96" s="1"/>
  <c r="E95"/>
  <c r="F95" s="1"/>
  <c r="F94"/>
  <c r="E94"/>
  <c r="F93"/>
  <c r="E93"/>
  <c r="F92"/>
  <c r="E92"/>
  <c r="E91"/>
  <c r="F91" s="1"/>
  <c r="G91" s="1"/>
  <c r="E90"/>
  <c r="F90" s="1"/>
  <c r="E89"/>
  <c r="F89" s="1"/>
  <c r="E88"/>
  <c r="F88" s="1"/>
  <c r="E87"/>
  <c r="F87" s="1"/>
  <c r="E86"/>
  <c r="F86" s="1"/>
  <c r="E85"/>
  <c r="F85" s="1"/>
  <c r="E84"/>
  <c r="F84" s="1"/>
  <c r="E83"/>
  <c r="F83" s="1"/>
  <c r="E82"/>
  <c r="F82" s="1"/>
  <c r="E81"/>
  <c r="F81" s="1"/>
  <c r="E80"/>
  <c r="F80" s="1"/>
  <c r="E79"/>
  <c r="F79" s="1"/>
  <c r="E78"/>
  <c r="F78" s="1"/>
  <c r="E77"/>
  <c r="F77" s="1"/>
  <c r="E76"/>
  <c r="F76" s="1"/>
  <c r="G76" s="1"/>
  <c r="E75"/>
  <c r="F75" s="1"/>
  <c r="E74"/>
  <c r="F74" s="1"/>
  <c r="E73"/>
  <c r="F73" s="1"/>
  <c r="E72"/>
  <c r="F72" s="1"/>
  <c r="E71"/>
  <c r="F71" s="1"/>
  <c r="F70"/>
  <c r="E70"/>
  <c r="F69"/>
  <c r="E69"/>
  <c r="F68"/>
  <c r="E68"/>
  <c r="E67"/>
  <c r="F67" s="1"/>
  <c r="G67" s="1"/>
  <c r="E66"/>
  <c r="F66" s="1"/>
  <c r="E65"/>
  <c r="F65" s="1"/>
  <c r="E64"/>
  <c r="F64" s="1"/>
  <c r="G64" s="1"/>
  <c r="E63"/>
  <c r="F63" s="1"/>
  <c r="E62"/>
  <c r="F62" s="1"/>
  <c r="E61"/>
  <c r="F61" s="1"/>
  <c r="H51" i="25"/>
  <c r="G51"/>
  <c r="H42"/>
  <c r="G42"/>
  <c r="H6"/>
  <c r="G6"/>
  <c r="H113" i="20"/>
  <c r="G113"/>
  <c r="H58" i="24"/>
  <c r="G58"/>
  <c r="H58" i="23"/>
  <c r="G58"/>
  <c r="H58" i="22"/>
  <c r="G58"/>
  <c r="H58" i="15"/>
  <c r="G58"/>
  <c r="H58" i="14"/>
  <c r="G58"/>
  <c r="H58" i="13"/>
  <c r="G58"/>
  <c r="H58" i="12"/>
  <c r="G58"/>
  <c r="H58" i="11"/>
  <c r="F115" i="10"/>
  <c r="F114"/>
  <c r="G113"/>
  <c r="I113" s="1"/>
  <c r="K113" s="1"/>
  <c r="F113"/>
  <c r="H113" s="1"/>
  <c r="H58" i="25"/>
  <c r="G58"/>
  <c r="H113"/>
  <c r="G113"/>
  <c r="H18"/>
  <c r="G18"/>
  <c r="G51" i="26"/>
  <c r="G48"/>
  <c r="G45"/>
  <c r="G42"/>
  <c r="G39"/>
  <c r="G36"/>
  <c r="G33"/>
  <c r="G30"/>
  <c r="G27"/>
  <c r="G24"/>
  <c r="G21"/>
  <c r="G18"/>
  <c r="G15"/>
  <c r="G12"/>
  <c r="G9"/>
  <c r="G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6"/>
  <c r="D54"/>
  <c r="F163" i="25"/>
  <c r="F162"/>
  <c r="F161"/>
  <c r="G161" s="1"/>
  <c r="I161" s="1"/>
  <c r="F160"/>
  <c r="F159"/>
  <c r="F158"/>
  <c r="F157"/>
  <c r="F156"/>
  <c r="F155"/>
  <c r="G155" s="1"/>
  <c r="I155" s="1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G61" s="1"/>
  <c r="I61" s="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H21" s="1"/>
  <c r="F20"/>
  <c r="F19"/>
  <c r="F18"/>
  <c r="F17"/>
  <c r="F16"/>
  <c r="F15"/>
  <c r="G15" s="1"/>
  <c r="I15" s="1"/>
  <c r="F14"/>
  <c r="F13"/>
  <c r="F12"/>
  <c r="F11"/>
  <c r="F10"/>
  <c r="F9"/>
  <c r="F8"/>
  <c r="F7"/>
  <c r="F6"/>
  <c r="F5"/>
  <c r="F4"/>
  <c r="F3"/>
  <c r="F163" i="24"/>
  <c r="F162"/>
  <c r="F161"/>
  <c r="G161" s="1"/>
  <c r="I161" s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G128" s="1"/>
  <c r="I128" s="1"/>
  <c r="F127"/>
  <c r="F126"/>
  <c r="F125"/>
  <c r="F124"/>
  <c r="F123"/>
  <c r="F122"/>
  <c r="H122" s="1"/>
  <c r="F121"/>
  <c r="F120"/>
  <c r="F119"/>
  <c r="F118"/>
  <c r="F117"/>
  <c r="G116"/>
  <c r="I116" s="1"/>
  <c r="F116"/>
  <c r="F108"/>
  <c r="F107"/>
  <c r="F106"/>
  <c r="H106" s="1"/>
  <c r="F105"/>
  <c r="F104"/>
  <c r="F103"/>
  <c r="F102"/>
  <c r="F101"/>
  <c r="F100"/>
  <c r="F99"/>
  <c r="F98"/>
  <c r="F97"/>
  <c r="F96"/>
  <c r="F95"/>
  <c r="G94"/>
  <c r="I94" s="1"/>
  <c r="F94"/>
  <c r="F93"/>
  <c r="F92"/>
  <c r="F91"/>
  <c r="G91" s="1"/>
  <c r="I91" s="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G42" s="1"/>
  <c r="I42" s="1"/>
  <c r="F41"/>
  <c r="F40"/>
  <c r="F39"/>
  <c r="F38"/>
  <c r="F37"/>
  <c r="F36"/>
  <c r="H36" s="1"/>
  <c r="F35"/>
  <c r="F34"/>
  <c r="F33"/>
  <c r="F32"/>
  <c r="F31"/>
  <c r="G30"/>
  <c r="I30" s="1"/>
  <c r="F30"/>
  <c r="F29"/>
  <c r="F28"/>
  <c r="F27"/>
  <c r="G27" s="1"/>
  <c r="I27" s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163" i="23"/>
  <c r="F162"/>
  <c r="F161"/>
  <c r="G161" s="1"/>
  <c r="I161" s="1"/>
  <c r="F160"/>
  <c r="F159"/>
  <c r="F158"/>
  <c r="F157"/>
  <c r="F156"/>
  <c r="F155"/>
  <c r="G155" s="1"/>
  <c r="I155" s="1"/>
  <c r="F154"/>
  <c r="F153"/>
  <c r="F152"/>
  <c r="F151"/>
  <c r="F150"/>
  <c r="F149"/>
  <c r="G149" s="1"/>
  <c r="I149" s="1"/>
  <c r="F148"/>
  <c r="F147"/>
  <c r="F146"/>
  <c r="F145"/>
  <c r="F144"/>
  <c r="F143"/>
  <c r="G143" s="1"/>
  <c r="I143" s="1"/>
  <c r="F142"/>
  <c r="F141"/>
  <c r="F140"/>
  <c r="F139"/>
  <c r="F138"/>
  <c r="F137"/>
  <c r="G137" s="1"/>
  <c r="I137" s="1"/>
  <c r="F136"/>
  <c r="F135"/>
  <c r="F134"/>
  <c r="F133"/>
  <c r="F132"/>
  <c r="F131"/>
  <c r="G131" s="1"/>
  <c r="I131" s="1"/>
  <c r="F130"/>
  <c r="F129"/>
  <c r="F128"/>
  <c r="F127"/>
  <c r="F126"/>
  <c r="F125"/>
  <c r="G125" s="1"/>
  <c r="I125" s="1"/>
  <c r="F124"/>
  <c r="F123"/>
  <c r="F122"/>
  <c r="F121"/>
  <c r="F120"/>
  <c r="F119"/>
  <c r="G119" s="1"/>
  <c r="I119" s="1"/>
  <c r="F118"/>
  <c r="F117"/>
  <c r="F116"/>
  <c r="F108"/>
  <c r="F107"/>
  <c r="F106"/>
  <c r="F105"/>
  <c r="F104"/>
  <c r="F103"/>
  <c r="H103" s="1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G30" s="1"/>
  <c r="I30" s="1"/>
  <c r="F29"/>
  <c r="F28"/>
  <c r="F27"/>
  <c r="F26"/>
  <c r="F25"/>
  <c r="F24"/>
  <c r="F23"/>
  <c r="F22"/>
  <c r="F21"/>
  <c r="F20"/>
  <c r="F19"/>
  <c r="F18"/>
  <c r="G18" s="1"/>
  <c r="I18" s="1"/>
  <c r="F17"/>
  <c r="F16"/>
  <c r="F15"/>
  <c r="F14"/>
  <c r="F13"/>
  <c r="F12"/>
  <c r="H12" s="1"/>
  <c r="F11"/>
  <c r="F10"/>
  <c r="F9"/>
  <c r="F8"/>
  <c r="F7"/>
  <c r="G6"/>
  <c r="I6" s="1"/>
  <c r="F6"/>
  <c r="F5"/>
  <c r="F4"/>
  <c r="F3"/>
  <c r="G3" s="1"/>
  <c r="I3" s="1"/>
  <c r="K3" s="1"/>
  <c r="F163" i="22"/>
  <c r="F162"/>
  <c r="F161"/>
  <c r="G161" s="1"/>
  <c r="I161" s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H131" s="1"/>
  <c r="F130"/>
  <c r="F129"/>
  <c r="F128"/>
  <c r="F127"/>
  <c r="F126"/>
  <c r="F125"/>
  <c r="F124"/>
  <c r="F123"/>
  <c r="F122"/>
  <c r="F121"/>
  <c r="F120"/>
  <c r="F119"/>
  <c r="F118"/>
  <c r="F117"/>
  <c r="F116"/>
  <c r="F108"/>
  <c r="F107"/>
  <c r="F106"/>
  <c r="F105"/>
  <c r="F104"/>
  <c r="F103"/>
  <c r="F102"/>
  <c r="F101"/>
  <c r="F100"/>
  <c r="G100" s="1"/>
  <c r="I100" s="1"/>
  <c r="F99"/>
  <c r="F98"/>
  <c r="F97"/>
  <c r="F96"/>
  <c r="F95"/>
  <c r="F94"/>
  <c r="H94" s="1"/>
  <c r="F93"/>
  <c r="F92"/>
  <c r="F91"/>
  <c r="F90"/>
  <c r="F89"/>
  <c r="G88"/>
  <c r="I88" s="1"/>
  <c r="F88"/>
  <c r="F87"/>
  <c r="F86"/>
  <c r="F85"/>
  <c r="G85" s="1"/>
  <c r="I85" s="1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G64" s="1"/>
  <c r="I64" s="1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H3" s="1"/>
  <c r="F163" i="21"/>
  <c r="F162"/>
  <c r="F161"/>
  <c r="G161" s="1"/>
  <c r="I161" s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08"/>
  <c r="F107"/>
  <c r="F106"/>
  <c r="H106" s="1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5"/>
  <c r="F84"/>
  <c r="F83"/>
  <c r="F82"/>
  <c r="F81"/>
  <c r="F86"/>
  <c r="F80"/>
  <c r="F79"/>
  <c r="F77"/>
  <c r="F76"/>
  <c r="F75"/>
  <c r="F78"/>
  <c r="F74"/>
  <c r="F73"/>
  <c r="F72"/>
  <c r="F71"/>
  <c r="F70"/>
  <c r="F69"/>
  <c r="F68"/>
  <c r="F67"/>
  <c r="F66"/>
  <c r="F65"/>
  <c r="F64"/>
  <c r="F63"/>
  <c r="F62"/>
  <c r="F61"/>
  <c r="F60"/>
  <c r="F59"/>
  <c r="H58" s="1"/>
  <c r="F58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G27" s="1"/>
  <c r="I27" s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163" i="20"/>
  <c r="F162"/>
  <c r="F161"/>
  <c r="G161" s="1"/>
  <c r="I161" s="1"/>
  <c r="F160"/>
  <c r="F159"/>
  <c r="F158"/>
  <c r="F157"/>
  <c r="F156"/>
  <c r="F155"/>
  <c r="G155" s="1"/>
  <c r="I155" s="1"/>
  <c r="F154"/>
  <c r="F153"/>
  <c r="F152"/>
  <c r="F151"/>
  <c r="F150"/>
  <c r="F149"/>
  <c r="G149" s="1"/>
  <c r="I149" s="1"/>
  <c r="F148"/>
  <c r="F147"/>
  <c r="F146"/>
  <c r="F145"/>
  <c r="F144"/>
  <c r="F143"/>
  <c r="G143" s="1"/>
  <c r="I143" s="1"/>
  <c r="F142"/>
  <c r="F141"/>
  <c r="F140"/>
  <c r="F139"/>
  <c r="F138"/>
  <c r="F137"/>
  <c r="G137" s="1"/>
  <c r="I137" s="1"/>
  <c r="F136"/>
  <c r="F135"/>
  <c r="F134"/>
  <c r="F133"/>
  <c r="F132"/>
  <c r="F131"/>
  <c r="G131" s="1"/>
  <c r="I131" s="1"/>
  <c r="F130"/>
  <c r="F129"/>
  <c r="F128"/>
  <c r="F127"/>
  <c r="F126"/>
  <c r="F125"/>
  <c r="G125" s="1"/>
  <c r="I125" s="1"/>
  <c r="F124"/>
  <c r="F123"/>
  <c r="F122"/>
  <c r="F121"/>
  <c r="F120"/>
  <c r="F119"/>
  <c r="G119" s="1"/>
  <c r="I119" s="1"/>
  <c r="F118"/>
  <c r="F117"/>
  <c r="F116"/>
  <c r="F115"/>
  <c r="F114"/>
  <c r="F113"/>
  <c r="I113" s="1"/>
  <c r="K113" s="1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5"/>
  <c r="F84"/>
  <c r="F83"/>
  <c r="F82"/>
  <c r="F81"/>
  <c r="F86"/>
  <c r="F80"/>
  <c r="F79"/>
  <c r="F77"/>
  <c r="F76"/>
  <c r="F75"/>
  <c r="F78"/>
  <c r="F74"/>
  <c r="F73"/>
  <c r="F72"/>
  <c r="F71"/>
  <c r="F70"/>
  <c r="F69"/>
  <c r="F68"/>
  <c r="F67"/>
  <c r="F66"/>
  <c r="F65"/>
  <c r="F64"/>
  <c r="F63"/>
  <c r="F62"/>
  <c r="F61"/>
  <c r="F60"/>
  <c r="F59"/>
  <c r="F58"/>
  <c r="H58" s="1"/>
  <c r="F53"/>
  <c r="F52"/>
  <c r="G51"/>
  <c r="I51" s="1"/>
  <c r="F51"/>
  <c r="F50"/>
  <c r="F49"/>
  <c r="F48"/>
  <c r="H48" s="1"/>
  <c r="F47"/>
  <c r="F46"/>
  <c r="F45"/>
  <c r="F44"/>
  <c r="F43"/>
  <c r="G42"/>
  <c r="I42" s="1"/>
  <c r="F42"/>
  <c r="F41"/>
  <c r="F40"/>
  <c r="F39"/>
  <c r="G39" s="1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163" i="15"/>
  <c r="F162"/>
  <c r="F161"/>
  <c r="G161" s="1"/>
  <c r="I161" s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H143" s="1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G116" s="1"/>
  <c r="I116" s="1"/>
  <c r="F108"/>
  <c r="F107"/>
  <c r="F106"/>
  <c r="H106" s="1"/>
  <c r="F105"/>
  <c r="F104"/>
  <c r="F103"/>
  <c r="F102"/>
  <c r="F101"/>
  <c r="F100"/>
  <c r="F99"/>
  <c r="F98"/>
  <c r="F97"/>
  <c r="F96"/>
  <c r="F95"/>
  <c r="F94"/>
  <c r="G94" s="1"/>
  <c r="I94" s="1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G39" s="1"/>
  <c r="I39" s="1"/>
  <c r="F38"/>
  <c r="F37"/>
  <c r="F36"/>
  <c r="F35"/>
  <c r="F34"/>
  <c r="F33"/>
  <c r="F32"/>
  <c r="F31"/>
  <c r="F30"/>
  <c r="F29"/>
  <c r="F28"/>
  <c r="F27"/>
  <c r="G27" s="1"/>
  <c r="I27" s="1"/>
  <c r="F26"/>
  <c r="F25"/>
  <c r="F24"/>
  <c r="F23"/>
  <c r="F22"/>
  <c r="F21"/>
  <c r="H21" s="1"/>
  <c r="F20"/>
  <c r="F19"/>
  <c r="F18"/>
  <c r="F17"/>
  <c r="F16"/>
  <c r="G15"/>
  <c r="I15" s="1"/>
  <c r="F15"/>
  <c r="F14"/>
  <c r="F13"/>
  <c r="F12"/>
  <c r="H12" s="1"/>
  <c r="F11"/>
  <c r="F10"/>
  <c r="F9"/>
  <c r="F8"/>
  <c r="F7"/>
  <c r="F6"/>
  <c r="F5"/>
  <c r="F4"/>
  <c r="F3"/>
  <c r="F163" i="14"/>
  <c r="F162"/>
  <c r="F161"/>
  <c r="G161" s="1"/>
  <c r="I161" s="1"/>
  <c r="F160"/>
  <c r="F159"/>
  <c r="F158"/>
  <c r="F157"/>
  <c r="F156"/>
  <c r="F155"/>
  <c r="G155" s="1"/>
  <c r="I155" s="1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08"/>
  <c r="F107"/>
  <c r="F106"/>
  <c r="H106" s="1"/>
  <c r="F105"/>
  <c r="F104"/>
  <c r="F103"/>
  <c r="F102"/>
  <c r="F101"/>
  <c r="F100"/>
  <c r="F99"/>
  <c r="F98"/>
  <c r="F97"/>
  <c r="F96"/>
  <c r="F95"/>
  <c r="F94"/>
  <c r="G94" s="1"/>
  <c r="I94" s="1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G39" s="1"/>
  <c r="I39" s="1"/>
  <c r="F38"/>
  <c r="F37"/>
  <c r="F36"/>
  <c r="F35"/>
  <c r="F34"/>
  <c r="F33"/>
  <c r="F32"/>
  <c r="F31"/>
  <c r="F30"/>
  <c r="F29"/>
  <c r="F28"/>
  <c r="F27"/>
  <c r="G27" s="1"/>
  <c r="I27" s="1"/>
  <c r="F26"/>
  <c r="F25"/>
  <c r="F24"/>
  <c r="F23"/>
  <c r="F22"/>
  <c r="F21"/>
  <c r="H21" s="1"/>
  <c r="F20"/>
  <c r="F19"/>
  <c r="F18"/>
  <c r="F17"/>
  <c r="F16"/>
  <c r="G15"/>
  <c r="I15" s="1"/>
  <c r="F15"/>
  <c r="F14"/>
  <c r="F13"/>
  <c r="F12"/>
  <c r="H12" s="1"/>
  <c r="F11"/>
  <c r="F10"/>
  <c r="F9"/>
  <c r="F8"/>
  <c r="F7"/>
  <c r="F6"/>
  <c r="F5"/>
  <c r="F4"/>
  <c r="F3"/>
  <c r="F163" i="12"/>
  <c r="F162"/>
  <c r="F161"/>
  <c r="G161" s="1"/>
  <c r="I161" s="1"/>
  <c r="F160"/>
  <c r="F159"/>
  <c r="F158"/>
  <c r="F157"/>
  <c r="F156"/>
  <c r="F155"/>
  <c r="G155" s="1"/>
  <c r="I155" s="1"/>
  <c r="F154"/>
  <c r="F153"/>
  <c r="F152"/>
  <c r="F151"/>
  <c r="F150"/>
  <c r="G149"/>
  <c r="I149" s="1"/>
  <c r="F149"/>
  <c r="F148"/>
  <c r="F147"/>
  <c r="F146"/>
  <c r="H146" s="1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08"/>
  <c r="F107"/>
  <c r="F106"/>
  <c r="F105"/>
  <c r="F104"/>
  <c r="F103"/>
  <c r="F102"/>
  <c r="F101"/>
  <c r="F100"/>
  <c r="F99"/>
  <c r="F98"/>
  <c r="F97"/>
  <c r="G97" s="1"/>
  <c r="I97" s="1"/>
  <c r="F96"/>
  <c r="F95"/>
  <c r="F94"/>
  <c r="F93"/>
  <c r="F92"/>
  <c r="F91"/>
  <c r="F90"/>
  <c r="F89"/>
  <c r="F88"/>
  <c r="F87"/>
  <c r="F86"/>
  <c r="G85"/>
  <c r="I85" s="1"/>
  <c r="F85"/>
  <c r="F84"/>
  <c r="F83"/>
  <c r="F82"/>
  <c r="H82" s="1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3"/>
  <c r="F52"/>
  <c r="F51"/>
  <c r="G51" s="1"/>
  <c r="I51" s="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G27" s="1"/>
  <c r="I27" s="1"/>
  <c r="F26"/>
  <c r="F25"/>
  <c r="F24"/>
  <c r="F23"/>
  <c r="F22"/>
  <c r="F21"/>
  <c r="F20"/>
  <c r="F19"/>
  <c r="F18"/>
  <c r="F17"/>
  <c r="F16"/>
  <c r="F15"/>
  <c r="G15" s="1"/>
  <c r="I15" s="1"/>
  <c r="F14"/>
  <c r="F13"/>
  <c r="F12"/>
  <c r="F11"/>
  <c r="F10"/>
  <c r="F9"/>
  <c r="H9" s="1"/>
  <c r="F8"/>
  <c r="F7"/>
  <c r="F6"/>
  <c r="F5"/>
  <c r="F4"/>
  <c r="G3"/>
  <c r="I3" s="1"/>
  <c r="K3" s="1"/>
  <c r="F3"/>
  <c r="F163" i="13"/>
  <c r="F162"/>
  <c r="F161"/>
  <c r="G161" s="1"/>
  <c r="I161" s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163" i="11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H146" s="1"/>
  <c r="F145"/>
  <c r="F144"/>
  <c r="F143"/>
  <c r="F142"/>
  <c r="F141"/>
  <c r="G140"/>
  <c r="I140" s="1"/>
  <c r="F140"/>
  <c r="F139"/>
  <c r="F138"/>
  <c r="F137"/>
  <c r="G137" s="1"/>
  <c r="I137" s="1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08"/>
  <c r="F107"/>
  <c r="F106"/>
  <c r="H106" s="1"/>
  <c r="F105"/>
  <c r="F104"/>
  <c r="F103"/>
  <c r="F102"/>
  <c r="F101"/>
  <c r="F100"/>
  <c r="H100" s="1"/>
  <c r="F99"/>
  <c r="F98"/>
  <c r="F97"/>
  <c r="F96"/>
  <c r="F95"/>
  <c r="G94"/>
  <c r="I94" s="1"/>
  <c r="F94"/>
  <c r="F93"/>
  <c r="F92"/>
  <c r="F91"/>
  <c r="G91" s="1"/>
  <c r="I91" s="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G67" s="1"/>
  <c r="I67" s="1"/>
  <c r="F66"/>
  <c r="F65"/>
  <c r="F64"/>
  <c r="F63"/>
  <c r="F62"/>
  <c r="F61"/>
  <c r="F60"/>
  <c r="F59"/>
  <c r="F58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G33" s="1"/>
  <c r="I33" s="1"/>
  <c r="F32"/>
  <c r="F31"/>
  <c r="F30"/>
  <c r="F29"/>
  <c r="F28"/>
  <c r="F27"/>
  <c r="H27" s="1"/>
  <c r="F26"/>
  <c r="F25"/>
  <c r="F24"/>
  <c r="F23"/>
  <c r="F22"/>
  <c r="G21"/>
  <c r="I21" s="1"/>
  <c r="F21"/>
  <c r="F20"/>
  <c r="F19"/>
  <c r="F18"/>
  <c r="H18" s="1"/>
  <c r="F17"/>
  <c r="F16"/>
  <c r="F15"/>
  <c r="F14"/>
  <c r="F13"/>
  <c r="F12"/>
  <c r="F11"/>
  <c r="F10"/>
  <c r="F9"/>
  <c r="F8"/>
  <c r="F7"/>
  <c r="F6"/>
  <c r="F5"/>
  <c r="F4"/>
  <c r="F3"/>
  <c r="F163" i="10"/>
  <c r="F162"/>
  <c r="F161"/>
  <c r="G161" s="1"/>
  <c r="I161" s="1"/>
  <c r="F160"/>
  <c r="F159"/>
  <c r="F158"/>
  <c r="F157"/>
  <c r="F156"/>
  <c r="F155"/>
  <c r="G155" s="1"/>
  <c r="I155" s="1"/>
  <c r="F154"/>
  <c r="F153"/>
  <c r="F152"/>
  <c r="F151"/>
  <c r="F150"/>
  <c r="G149"/>
  <c r="I149" s="1"/>
  <c r="F149"/>
  <c r="F148"/>
  <c r="F147"/>
  <c r="F146"/>
  <c r="H146" s="1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08"/>
  <c r="F107"/>
  <c r="F106"/>
  <c r="F105"/>
  <c r="F104"/>
  <c r="F103"/>
  <c r="F102"/>
  <c r="F101"/>
  <c r="F100"/>
  <c r="F99"/>
  <c r="F98"/>
  <c r="F97"/>
  <c r="F96"/>
  <c r="F95"/>
  <c r="F94"/>
  <c r="H94" s="1"/>
  <c r="F93"/>
  <c r="F92"/>
  <c r="F91"/>
  <c r="F90"/>
  <c r="F89"/>
  <c r="G88"/>
  <c r="I88" s="1"/>
  <c r="F88"/>
  <c r="F87"/>
  <c r="F86"/>
  <c r="F85"/>
  <c r="H85" s="1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G67" s="1"/>
  <c r="I67" s="1"/>
  <c r="F66"/>
  <c r="F65"/>
  <c r="F64"/>
  <c r="F63"/>
  <c r="F62"/>
  <c r="F61"/>
  <c r="H61" s="1"/>
  <c r="F60"/>
  <c r="F59"/>
  <c r="F58"/>
  <c r="G58" s="1"/>
  <c r="F3"/>
  <c r="F4"/>
  <c r="F5"/>
  <c r="F6"/>
  <c r="F7"/>
  <c r="G6" s="1"/>
  <c r="I6" s="1"/>
  <c r="F8"/>
  <c r="F9"/>
  <c r="F10"/>
  <c r="F11"/>
  <c r="F12"/>
  <c r="F13"/>
  <c r="G12" s="1"/>
  <c r="I12" s="1"/>
  <c r="F14"/>
  <c r="F15"/>
  <c r="F16"/>
  <c r="F17"/>
  <c r="F18"/>
  <c r="F19"/>
  <c r="G18" s="1"/>
  <c r="I18" s="1"/>
  <c r="F20"/>
  <c r="F21"/>
  <c r="F22"/>
  <c r="F23"/>
  <c r="F24"/>
  <c r="F25"/>
  <c r="G24" s="1"/>
  <c r="I24" s="1"/>
  <c r="F26"/>
  <c r="F27"/>
  <c r="F28"/>
  <c r="F29"/>
  <c r="F30"/>
  <c r="F31"/>
  <c r="G30" s="1"/>
  <c r="I30" s="1"/>
  <c r="F32"/>
  <c r="F33"/>
  <c r="F34"/>
  <c r="F35"/>
  <c r="F36"/>
  <c r="F37"/>
  <c r="G36" s="1"/>
  <c r="I36" s="1"/>
  <c r="F38"/>
  <c r="F39"/>
  <c r="F40"/>
  <c r="F41"/>
  <c r="F42"/>
  <c r="F43"/>
  <c r="F44"/>
  <c r="F45"/>
  <c r="F46"/>
  <c r="F47"/>
  <c r="F48"/>
  <c r="F49"/>
  <c r="F50"/>
  <c r="F51"/>
  <c r="F52"/>
  <c r="F53"/>
  <c r="G86" i="2"/>
  <c r="H86" s="1"/>
  <c r="G87"/>
  <c r="H87" s="1"/>
  <c r="G88"/>
  <c r="H88" s="1"/>
  <c r="G89"/>
  <c r="H89" s="1"/>
  <c r="G90"/>
  <c r="H90" s="1"/>
  <c r="G91"/>
  <c r="H91" s="1"/>
  <c r="G92"/>
  <c r="H92" s="1"/>
  <c r="G93"/>
  <c r="H93" s="1"/>
  <c r="G94"/>
  <c r="H94" s="1"/>
  <c r="G95"/>
  <c r="H95" s="1"/>
  <c r="G96"/>
  <c r="H96" s="1"/>
  <c r="G97"/>
  <c r="H97" s="1"/>
  <c r="G98"/>
  <c r="H98" s="1"/>
  <c r="G99"/>
  <c r="H99" s="1"/>
  <c r="G100"/>
  <c r="H100" s="1"/>
  <c r="G101"/>
  <c r="H101" s="1"/>
  <c r="G102"/>
  <c r="H102" s="1"/>
  <c r="G103"/>
  <c r="H103" s="1"/>
  <c r="G104"/>
  <c r="H104" s="1"/>
  <c r="G105"/>
  <c r="H105" s="1"/>
  <c r="G106"/>
  <c r="H106" s="1"/>
  <c r="G107"/>
  <c r="H107" s="1"/>
  <c r="G108"/>
  <c r="H108" s="1"/>
  <c r="G109"/>
  <c r="H109" s="1"/>
  <c r="G85"/>
  <c r="H85" s="1"/>
  <c r="G2"/>
  <c r="H2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2"/>
  <c r="H42" s="1"/>
  <c r="G43"/>
  <c r="H43" s="1"/>
  <c r="G44"/>
  <c r="H44" s="1"/>
  <c r="G45"/>
  <c r="H45" s="1"/>
  <c r="G46"/>
  <c r="H46" s="1"/>
  <c r="G47"/>
  <c r="H47" s="1"/>
  <c r="G48"/>
  <c r="H48" s="1"/>
  <c r="G49"/>
  <c r="H49" s="1"/>
  <c r="G50"/>
  <c r="H50" s="1"/>
  <c r="G51"/>
  <c r="H51" s="1"/>
  <c r="G52"/>
  <c r="H52" s="1"/>
  <c r="G53"/>
  <c r="H53" s="1"/>
  <c r="G54"/>
  <c r="H54" s="1"/>
  <c r="G55"/>
  <c r="H55" s="1"/>
  <c r="G56"/>
  <c r="H56" s="1"/>
  <c r="G57"/>
  <c r="H57" s="1"/>
  <c r="G58"/>
  <c r="H58" s="1"/>
  <c r="G59"/>
  <c r="H59" s="1"/>
  <c r="G60"/>
  <c r="H60" s="1"/>
  <c r="G61"/>
  <c r="H61" s="1"/>
  <c r="G62"/>
  <c r="H62" s="1"/>
  <c r="G63"/>
  <c r="H63" s="1"/>
  <c r="G64"/>
  <c r="H64" s="1"/>
  <c r="G65"/>
  <c r="H65" s="1"/>
  <c r="G66"/>
  <c r="H66" s="1"/>
  <c r="G67"/>
  <c r="H67" s="1"/>
  <c r="G68"/>
  <c r="H68" s="1"/>
  <c r="G69"/>
  <c r="H69" s="1"/>
  <c r="G70"/>
  <c r="H70" s="1"/>
  <c r="G71"/>
  <c r="H71" s="1"/>
  <c r="G72"/>
  <c r="H72" s="1"/>
  <c r="G73"/>
  <c r="H73" s="1"/>
  <c r="G74"/>
  <c r="H74" s="1"/>
  <c r="G75"/>
  <c r="H75" s="1"/>
  <c r="G76"/>
  <c r="H76" s="1"/>
  <c r="G77"/>
  <c r="H77" s="1"/>
  <c r="G78"/>
  <c r="H78" s="1"/>
  <c r="G79"/>
  <c r="H79" s="1"/>
  <c r="G80"/>
  <c r="H80" s="1"/>
  <c r="G81"/>
  <c r="H81" s="1"/>
  <c r="G82"/>
  <c r="H82" s="1"/>
  <c r="G83"/>
  <c r="H83" s="1"/>
  <c r="G84"/>
  <c r="H84" s="1"/>
  <c r="G110"/>
  <c r="H110" s="1"/>
  <c r="G111"/>
  <c r="H111" s="1"/>
  <c r="G112"/>
  <c r="H112" s="1"/>
  <c r="G113"/>
  <c r="H113" s="1"/>
  <c r="G114"/>
  <c r="H114" s="1"/>
  <c r="G115"/>
  <c r="H115" s="1"/>
  <c r="G116"/>
  <c r="H116" s="1"/>
  <c r="G117"/>
  <c r="H117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3"/>
  <c r="H3" s="1"/>
  <c r="G4"/>
  <c r="H4" s="1"/>
  <c r="G5"/>
  <c r="H5" s="1"/>
  <c r="G6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68" i="24" l="1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23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22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15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14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13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12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11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10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78"/>
  <c r="I278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25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78"/>
  <c r="I278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21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4"/>
  <c r="I244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78"/>
  <c r="I278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308"/>
  <c r="I308" s="1"/>
  <c r="G311"/>
  <c r="I311" s="1"/>
  <c r="G314"/>
  <c r="I314" s="1"/>
  <c r="G317"/>
  <c r="I317" s="1"/>
  <c r="G320"/>
  <c r="I320" s="1"/>
  <c r="G323"/>
  <c r="I323" s="1"/>
  <c r="G326"/>
  <c r="I326" s="1"/>
  <c r="G168" i="20"/>
  <c r="I168" s="1"/>
  <c r="G171"/>
  <c r="I171" s="1"/>
  <c r="G174"/>
  <c r="I174" s="1"/>
  <c r="G177"/>
  <c r="I177" s="1"/>
  <c r="G180"/>
  <c r="I180" s="1"/>
  <c r="G183"/>
  <c r="I183" s="1"/>
  <c r="G186"/>
  <c r="I186" s="1"/>
  <c r="G189"/>
  <c r="I189" s="1"/>
  <c r="G192"/>
  <c r="I192" s="1"/>
  <c r="G195"/>
  <c r="I195" s="1"/>
  <c r="G198"/>
  <c r="I198" s="1"/>
  <c r="G201"/>
  <c r="I201" s="1"/>
  <c r="G204"/>
  <c r="I204" s="1"/>
  <c r="G207"/>
  <c r="I207" s="1"/>
  <c r="G210"/>
  <c r="I210" s="1"/>
  <c r="G213"/>
  <c r="I213" s="1"/>
  <c r="G216"/>
  <c r="I216" s="1"/>
  <c r="G223"/>
  <c r="I223" s="1"/>
  <c r="G226"/>
  <c r="I226" s="1"/>
  <c r="G229"/>
  <c r="I229" s="1"/>
  <c r="G232"/>
  <c r="I232" s="1"/>
  <c r="G235"/>
  <c r="I235" s="1"/>
  <c r="G238"/>
  <c r="I238" s="1"/>
  <c r="G241"/>
  <c r="I241" s="1"/>
  <c r="G244"/>
  <c r="I244" s="1"/>
  <c r="G247"/>
  <c r="I247" s="1"/>
  <c r="G250"/>
  <c r="I250" s="1"/>
  <c r="G253"/>
  <c r="I253" s="1"/>
  <c r="G256"/>
  <c r="I256" s="1"/>
  <c r="G259"/>
  <c r="I259" s="1"/>
  <c r="G262"/>
  <c r="I262" s="1"/>
  <c r="G265"/>
  <c r="I265" s="1"/>
  <c r="G268"/>
  <c r="I268" s="1"/>
  <c r="G271"/>
  <c r="I271" s="1"/>
  <c r="G278"/>
  <c r="I278" s="1"/>
  <c r="G281"/>
  <c r="I281" s="1"/>
  <c r="G284"/>
  <c r="I284" s="1"/>
  <c r="G287"/>
  <c r="I287" s="1"/>
  <c r="G290"/>
  <c r="I290" s="1"/>
  <c r="G293"/>
  <c r="I293" s="1"/>
  <c r="G296"/>
  <c r="I296" s="1"/>
  <c r="G299"/>
  <c r="I299" s="1"/>
  <c r="G302"/>
  <c r="I302" s="1"/>
  <c r="G305"/>
  <c r="I305" s="1"/>
  <c r="G100" i="10"/>
  <c r="I100" s="1"/>
  <c r="H58"/>
  <c r="G158" i="26"/>
  <c r="G122"/>
  <c r="G146"/>
  <c r="G103"/>
  <c r="G116"/>
  <c r="G128"/>
  <c r="G140"/>
  <c r="G152"/>
  <c r="G79"/>
  <c r="G88"/>
  <c r="G97"/>
  <c r="G61"/>
  <c r="G73"/>
  <c r="G85"/>
  <c r="G119"/>
  <c r="G131"/>
  <c r="G143"/>
  <c r="G155"/>
  <c r="G125"/>
  <c r="G137"/>
  <c r="G149"/>
  <c r="G161"/>
  <c r="G100"/>
  <c r="G82"/>
  <c r="G94"/>
  <c r="G106"/>
  <c r="G140" i="24"/>
  <c r="I140" s="1"/>
  <c r="G6"/>
  <c r="I6" s="1"/>
  <c r="G128" i="22"/>
  <c r="I128" s="1"/>
  <c r="H122" i="15"/>
  <c r="G128"/>
  <c r="I128" s="1"/>
  <c r="G140"/>
  <c r="I140" s="1"/>
  <c r="G91"/>
  <c r="I91" s="1"/>
  <c r="J113" i="10"/>
  <c r="H12" i="25"/>
  <c r="G70" i="24"/>
  <c r="I70" s="1"/>
  <c r="G64" i="23"/>
  <c r="I64" s="1"/>
  <c r="G76"/>
  <c r="I76" s="1"/>
  <c r="G125" i="22"/>
  <c r="I125" s="1"/>
  <c r="H134"/>
  <c r="G140"/>
  <c r="I140" s="1"/>
  <c r="G152"/>
  <c r="I152" s="1"/>
  <c r="I58" i="15"/>
  <c r="K58" s="1"/>
  <c r="G70"/>
  <c r="I70" s="1"/>
  <c r="G116" i="11"/>
  <c r="I116" s="1"/>
  <c r="G94" i="25"/>
  <c r="I94" s="1"/>
  <c r="G27"/>
  <c r="I27" s="1"/>
  <c r="G39"/>
  <c r="I39" s="1"/>
  <c r="G67"/>
  <c r="I67" s="1"/>
  <c r="G73"/>
  <c r="I73" s="1"/>
  <c r="G79"/>
  <c r="I79" s="1"/>
  <c r="G85"/>
  <c r="I85" s="1"/>
  <c r="G91"/>
  <c r="I91" s="1"/>
  <c r="H100"/>
  <c r="H106"/>
  <c r="G134"/>
  <c r="I134" s="1"/>
  <c r="G3"/>
  <c r="I3" s="1"/>
  <c r="K3" s="1"/>
  <c r="H36"/>
  <c r="H45"/>
  <c r="I113"/>
  <c r="K113" s="1"/>
  <c r="G119"/>
  <c r="I119" s="1"/>
  <c r="G125"/>
  <c r="I125" s="1"/>
  <c r="G131"/>
  <c r="I131" s="1"/>
  <c r="H140"/>
  <c r="G146"/>
  <c r="I146" s="1"/>
  <c r="I58" i="21"/>
  <c r="H61" i="20"/>
  <c r="G67"/>
  <c r="I67" s="1"/>
  <c r="G3" i="24"/>
  <c r="I3" s="1"/>
  <c r="K3" s="1"/>
  <c r="H12"/>
  <c r="G18"/>
  <c r="I18" s="1"/>
  <c r="G51"/>
  <c r="I51" s="1"/>
  <c r="G67"/>
  <c r="I67" s="1"/>
  <c r="H76"/>
  <c r="G82"/>
  <c r="I82" s="1"/>
  <c r="G103"/>
  <c r="I103" s="1"/>
  <c r="G106"/>
  <c r="I106" s="1"/>
  <c r="G137"/>
  <c r="I137" s="1"/>
  <c r="H146"/>
  <c r="G152"/>
  <c r="I152" s="1"/>
  <c r="G51" i="23"/>
  <c r="I51" s="1"/>
  <c r="G73"/>
  <c r="I73" s="1"/>
  <c r="H82"/>
  <c r="H88"/>
  <c r="H94"/>
  <c r="H106"/>
  <c r="G103"/>
  <c r="G131" i="22"/>
  <c r="H9"/>
  <c r="H15"/>
  <c r="H21"/>
  <c r="H27"/>
  <c r="G51"/>
  <c r="I51" s="1"/>
  <c r="G61"/>
  <c r="I61" s="1"/>
  <c r="H70"/>
  <c r="G76"/>
  <c r="I76" s="1"/>
  <c r="G97"/>
  <c r="I97" s="1"/>
  <c r="H106"/>
  <c r="G116"/>
  <c r="I116" s="1"/>
  <c r="G149"/>
  <c r="I149" s="1"/>
  <c r="G3" i="15"/>
  <c r="I3" s="1"/>
  <c r="K3" s="1"/>
  <c r="H36"/>
  <c r="G51"/>
  <c r="I51" s="1"/>
  <c r="G67"/>
  <c r="I67" s="1"/>
  <c r="H76"/>
  <c r="G82"/>
  <c r="I82" s="1"/>
  <c r="G103"/>
  <c r="I103" s="1"/>
  <c r="G106"/>
  <c r="I106" s="1"/>
  <c r="G137"/>
  <c r="I137" s="1"/>
  <c r="H146"/>
  <c r="G152"/>
  <c r="I152" s="1"/>
  <c r="G143"/>
  <c r="G3" i="14"/>
  <c r="I3" s="1"/>
  <c r="K3" s="1"/>
  <c r="H36"/>
  <c r="G45"/>
  <c r="I45" s="1"/>
  <c r="G51"/>
  <c r="I51" s="1"/>
  <c r="G103"/>
  <c r="I103" s="1"/>
  <c r="G106"/>
  <c r="I106" s="1"/>
  <c r="H48" i="12"/>
  <c r="G61"/>
  <c r="I61" s="1"/>
  <c r="H106"/>
  <c r="G125"/>
  <c r="I125" s="1"/>
  <c r="H3" i="11"/>
  <c r="G9"/>
  <c r="I9" s="1"/>
  <c r="H70"/>
  <c r="J70" s="1"/>
  <c r="H76"/>
  <c r="G82"/>
  <c r="I82" s="1"/>
  <c r="H122"/>
  <c r="G128"/>
  <c r="I128" s="1"/>
  <c r="G70"/>
  <c r="I70" s="1"/>
  <c r="H6"/>
  <c r="H15"/>
  <c r="H30"/>
  <c r="G39"/>
  <c r="I39" s="1"/>
  <c r="G45"/>
  <c r="I45" s="1"/>
  <c r="G51"/>
  <c r="I51" s="1"/>
  <c r="H64"/>
  <c r="G79"/>
  <c r="I79" s="1"/>
  <c r="H88"/>
  <c r="G103"/>
  <c r="I103" s="1"/>
  <c r="G106"/>
  <c r="I106" s="1"/>
  <c r="G125"/>
  <c r="I125" s="1"/>
  <c r="H134"/>
  <c r="G149"/>
  <c r="I149" s="1"/>
  <c r="G155"/>
  <c r="I155" s="1"/>
  <c r="G161"/>
  <c r="I161" s="1"/>
  <c r="H9" i="25"/>
  <c r="H24"/>
  <c r="H33"/>
  <c r="H48"/>
  <c r="I51"/>
  <c r="G103"/>
  <c r="I103" s="1"/>
  <c r="G106"/>
  <c r="I106" s="1"/>
  <c r="G143"/>
  <c r="I143" s="1"/>
  <c r="H152"/>
  <c r="H113" i="21"/>
  <c r="G113"/>
  <c r="I113" s="1"/>
  <c r="H33"/>
  <c r="G51"/>
  <c r="I51" s="1"/>
  <c r="G103"/>
  <c r="I103" s="1"/>
  <c r="G106"/>
  <c r="I106" s="1"/>
  <c r="G3"/>
  <c r="I3" s="1"/>
  <c r="K3" s="1"/>
  <c r="H64"/>
  <c r="G70"/>
  <c r="I70" s="1"/>
  <c r="H94"/>
  <c r="G94"/>
  <c r="I94" s="1"/>
  <c r="G82"/>
  <c r="I82" s="1"/>
  <c r="G79"/>
  <c r="I79" s="1"/>
  <c r="H24"/>
  <c r="H9"/>
  <c r="G15"/>
  <c r="I15" s="1"/>
  <c r="G58" i="20"/>
  <c r="G18"/>
  <c r="I18" s="1"/>
  <c r="I39"/>
  <c r="H39"/>
  <c r="G9"/>
  <c r="I9" s="1"/>
  <c r="G15"/>
  <c r="I15" s="1"/>
  <c r="H24"/>
  <c r="H30"/>
  <c r="H51"/>
  <c r="H76"/>
  <c r="H82"/>
  <c r="H88"/>
  <c r="H94"/>
  <c r="H100"/>
  <c r="H106"/>
  <c r="G125" i="24"/>
  <c r="I125" s="1"/>
  <c r="H134"/>
  <c r="G149"/>
  <c r="I149" s="1"/>
  <c r="H158"/>
  <c r="H100"/>
  <c r="H64"/>
  <c r="G79"/>
  <c r="I79" s="1"/>
  <c r="H88"/>
  <c r="G15"/>
  <c r="I15" s="1"/>
  <c r="H24"/>
  <c r="G39"/>
  <c r="I39" s="1"/>
  <c r="H48"/>
  <c r="H100" i="23"/>
  <c r="G61"/>
  <c r="I61" s="1"/>
  <c r="H70"/>
  <c r="G27"/>
  <c r="I27" s="1"/>
  <c r="H36"/>
  <c r="G42"/>
  <c r="I42" s="1"/>
  <c r="G15"/>
  <c r="I15" s="1"/>
  <c r="H24"/>
  <c r="G39"/>
  <c r="I39" s="1"/>
  <c r="H48"/>
  <c r="H158" i="22"/>
  <c r="H122"/>
  <c r="G137"/>
  <c r="I137" s="1"/>
  <c r="H146"/>
  <c r="H116" i="25"/>
  <c r="H122"/>
  <c r="H128"/>
  <c r="H134"/>
  <c r="G137"/>
  <c r="I137" s="1"/>
  <c r="G140"/>
  <c r="I140" s="1"/>
  <c r="H146"/>
  <c r="G149"/>
  <c r="I149" s="1"/>
  <c r="G152"/>
  <c r="I152" s="1"/>
  <c r="H158"/>
  <c r="H61"/>
  <c r="J61" s="1"/>
  <c r="H64"/>
  <c r="H70"/>
  <c r="H76"/>
  <c r="H82"/>
  <c r="H88"/>
  <c r="H94"/>
  <c r="J94" s="1"/>
  <c r="G97"/>
  <c r="I97" s="1"/>
  <c r="G100"/>
  <c r="I100" s="1"/>
  <c r="J106"/>
  <c r="H3"/>
  <c r="G9"/>
  <c r="I9" s="1"/>
  <c r="K9" s="1"/>
  <c r="H15"/>
  <c r="G21"/>
  <c r="I21" s="1"/>
  <c r="H27"/>
  <c r="H30"/>
  <c r="G33"/>
  <c r="I33" s="1"/>
  <c r="K33" s="1"/>
  <c r="H39"/>
  <c r="G45"/>
  <c r="I45" s="1"/>
  <c r="K15"/>
  <c r="K27"/>
  <c r="K39"/>
  <c r="K51"/>
  <c r="K119"/>
  <c r="K125"/>
  <c r="K131"/>
  <c r="K134"/>
  <c r="K143"/>
  <c r="K146"/>
  <c r="K155"/>
  <c r="K161"/>
  <c r="J3"/>
  <c r="L3" s="1"/>
  <c r="J15"/>
  <c r="K21"/>
  <c r="J27"/>
  <c r="J39"/>
  <c r="L39" s="1"/>
  <c r="K45"/>
  <c r="J51"/>
  <c r="L51" s="1"/>
  <c r="J100"/>
  <c r="J134"/>
  <c r="K137"/>
  <c r="K140"/>
  <c r="J146"/>
  <c r="K149"/>
  <c r="K152"/>
  <c r="I6"/>
  <c r="K6" s="1"/>
  <c r="G12"/>
  <c r="I12" s="1"/>
  <c r="K12" s="1"/>
  <c r="I18"/>
  <c r="K18" s="1"/>
  <c r="G24"/>
  <c r="I24" s="1"/>
  <c r="K24" s="1"/>
  <c r="G30"/>
  <c r="I30" s="1"/>
  <c r="K30" s="1"/>
  <c r="G36"/>
  <c r="I36" s="1"/>
  <c r="K36" s="1"/>
  <c r="I42"/>
  <c r="K42" s="1"/>
  <c r="G48"/>
  <c r="I48" s="1"/>
  <c r="K48" s="1"/>
  <c r="I58"/>
  <c r="K58" s="1"/>
  <c r="G64"/>
  <c r="I64" s="1"/>
  <c r="H67"/>
  <c r="J67" s="1"/>
  <c r="G70"/>
  <c r="I70" s="1"/>
  <c r="H73"/>
  <c r="J73" s="1"/>
  <c r="G76"/>
  <c r="I76" s="1"/>
  <c r="H79"/>
  <c r="J79" s="1"/>
  <c r="G82"/>
  <c r="I82" s="1"/>
  <c r="H85"/>
  <c r="J85" s="1"/>
  <c r="G88"/>
  <c r="I88" s="1"/>
  <c r="H91"/>
  <c r="J91" s="1"/>
  <c r="H97"/>
  <c r="J97" s="1"/>
  <c r="H103"/>
  <c r="J103" s="1"/>
  <c r="J113"/>
  <c r="L113" s="1"/>
  <c r="G116"/>
  <c r="I116" s="1"/>
  <c r="K116" s="1"/>
  <c r="H119"/>
  <c r="J119" s="1"/>
  <c r="L119" s="1"/>
  <c r="G122"/>
  <c r="I122" s="1"/>
  <c r="K122" s="1"/>
  <c r="H125"/>
  <c r="J125" s="1"/>
  <c r="L125" s="1"/>
  <c r="G128"/>
  <c r="I128" s="1"/>
  <c r="K128" s="1"/>
  <c r="H131"/>
  <c r="J131" s="1"/>
  <c r="L131" s="1"/>
  <c r="H137"/>
  <c r="J137" s="1"/>
  <c r="H143"/>
  <c r="J143" s="1"/>
  <c r="L143" s="1"/>
  <c r="H149"/>
  <c r="J149" s="1"/>
  <c r="L149" s="1"/>
  <c r="H155"/>
  <c r="J155" s="1"/>
  <c r="L155" s="1"/>
  <c r="G158"/>
  <c r="I158" s="1"/>
  <c r="K158" s="1"/>
  <c r="H161"/>
  <c r="J161" s="1"/>
  <c r="L161" s="1"/>
  <c r="H6" i="24"/>
  <c r="G9"/>
  <c r="I9" s="1"/>
  <c r="G12"/>
  <c r="I12" s="1"/>
  <c r="H18"/>
  <c r="G21"/>
  <c r="I21" s="1"/>
  <c r="G24"/>
  <c r="I24" s="1"/>
  <c r="H30"/>
  <c r="G33"/>
  <c r="I33" s="1"/>
  <c r="G36"/>
  <c r="I36" s="1"/>
  <c r="H42"/>
  <c r="G45"/>
  <c r="I45" s="1"/>
  <c r="G48"/>
  <c r="I48" s="1"/>
  <c r="G61"/>
  <c r="I61" s="1"/>
  <c r="G64"/>
  <c r="I64" s="1"/>
  <c r="H70"/>
  <c r="J70" s="1"/>
  <c r="G73"/>
  <c r="I73" s="1"/>
  <c r="G76"/>
  <c r="I76" s="1"/>
  <c r="H82"/>
  <c r="J82" s="1"/>
  <c r="G85"/>
  <c r="I85" s="1"/>
  <c r="G88"/>
  <c r="I88" s="1"/>
  <c r="H94"/>
  <c r="J94" s="1"/>
  <c r="G97"/>
  <c r="I97" s="1"/>
  <c r="G100"/>
  <c r="I100" s="1"/>
  <c r="J106"/>
  <c r="H116"/>
  <c r="G119"/>
  <c r="I119" s="1"/>
  <c r="G122"/>
  <c r="I122" s="1"/>
  <c r="H128"/>
  <c r="G131"/>
  <c r="I131" s="1"/>
  <c r="G134"/>
  <c r="I134" s="1"/>
  <c r="H140"/>
  <c r="G143"/>
  <c r="I143" s="1"/>
  <c r="G146"/>
  <c r="I146" s="1"/>
  <c r="H152"/>
  <c r="G155"/>
  <c r="I155" s="1"/>
  <c r="G158"/>
  <c r="I158" s="1"/>
  <c r="H6" i="23"/>
  <c r="J6" s="1"/>
  <c r="G9"/>
  <c r="I9" s="1"/>
  <c r="K9" s="1"/>
  <c r="G12"/>
  <c r="I12" s="1"/>
  <c r="K12" s="1"/>
  <c r="H18"/>
  <c r="J18" s="1"/>
  <c r="G21"/>
  <c r="I21" s="1"/>
  <c r="K21" s="1"/>
  <c r="G24"/>
  <c r="I24" s="1"/>
  <c r="K24" s="1"/>
  <c r="H30"/>
  <c r="J30" s="1"/>
  <c r="G33"/>
  <c r="I33" s="1"/>
  <c r="G36"/>
  <c r="I36" s="1"/>
  <c r="H42"/>
  <c r="J42" s="1"/>
  <c r="G45"/>
  <c r="I45" s="1"/>
  <c r="G48"/>
  <c r="I48" s="1"/>
  <c r="H64"/>
  <c r="J64" s="1"/>
  <c r="G67"/>
  <c r="I67" s="1"/>
  <c r="G70"/>
  <c r="I70" s="1"/>
  <c r="H76"/>
  <c r="J76" s="1"/>
  <c r="G79"/>
  <c r="I79" s="1"/>
  <c r="G85"/>
  <c r="I85" s="1"/>
  <c r="G91"/>
  <c r="I91" s="1"/>
  <c r="G97"/>
  <c r="I97" s="1"/>
  <c r="I103"/>
  <c r="H116"/>
  <c r="H122"/>
  <c r="H128"/>
  <c r="H134"/>
  <c r="H140"/>
  <c r="H146"/>
  <c r="H152"/>
  <c r="H158"/>
  <c r="K6" i="24"/>
  <c r="K15"/>
  <c r="K18"/>
  <c r="K27"/>
  <c r="K30"/>
  <c r="K39"/>
  <c r="K42"/>
  <c r="K51"/>
  <c r="K116"/>
  <c r="K125"/>
  <c r="K128"/>
  <c r="K137"/>
  <c r="K140"/>
  <c r="K149"/>
  <c r="K152"/>
  <c r="K161"/>
  <c r="J6"/>
  <c r="K9"/>
  <c r="K12"/>
  <c r="J18"/>
  <c r="K21"/>
  <c r="K24"/>
  <c r="J30"/>
  <c r="K33"/>
  <c r="K36"/>
  <c r="J42"/>
  <c r="K45"/>
  <c r="K48"/>
  <c r="J64"/>
  <c r="J76"/>
  <c r="J88"/>
  <c r="J100"/>
  <c r="J116"/>
  <c r="K119"/>
  <c r="K122"/>
  <c r="J128"/>
  <c r="K131"/>
  <c r="K134"/>
  <c r="J140"/>
  <c r="K143"/>
  <c r="K146"/>
  <c r="J152"/>
  <c r="K155"/>
  <c r="K158"/>
  <c r="H3"/>
  <c r="J3" s="1"/>
  <c r="L3" s="1"/>
  <c r="H9"/>
  <c r="J9" s="1"/>
  <c r="L9" s="1"/>
  <c r="H15"/>
  <c r="J15" s="1"/>
  <c r="H21"/>
  <c r="J21" s="1"/>
  <c r="L21" s="1"/>
  <c r="H27"/>
  <c r="J27" s="1"/>
  <c r="H33"/>
  <c r="J33" s="1"/>
  <c r="L33" s="1"/>
  <c r="H39"/>
  <c r="J39" s="1"/>
  <c r="H45"/>
  <c r="J45" s="1"/>
  <c r="L45" s="1"/>
  <c r="H51"/>
  <c r="J51" s="1"/>
  <c r="I58"/>
  <c r="K58" s="1"/>
  <c r="H61"/>
  <c r="J61" s="1"/>
  <c r="H67"/>
  <c r="J67" s="1"/>
  <c r="H73"/>
  <c r="J73" s="1"/>
  <c r="H79"/>
  <c r="J79" s="1"/>
  <c r="H85"/>
  <c r="J85" s="1"/>
  <c r="H91"/>
  <c r="J91" s="1"/>
  <c r="H97"/>
  <c r="J97" s="1"/>
  <c r="H103"/>
  <c r="J103" s="1"/>
  <c r="L113"/>
  <c r="H119"/>
  <c r="J119" s="1"/>
  <c r="H125"/>
  <c r="J125" s="1"/>
  <c r="L125" s="1"/>
  <c r="H131"/>
  <c r="J131" s="1"/>
  <c r="H137"/>
  <c r="J137" s="1"/>
  <c r="L137" s="1"/>
  <c r="H143"/>
  <c r="J143" s="1"/>
  <c r="H149"/>
  <c r="J149" s="1"/>
  <c r="L149" s="1"/>
  <c r="H155"/>
  <c r="J155" s="1"/>
  <c r="H161"/>
  <c r="J161" s="1"/>
  <c r="L161" s="1"/>
  <c r="K33" i="23"/>
  <c r="K36"/>
  <c r="K45"/>
  <c r="K48"/>
  <c r="K119"/>
  <c r="K125"/>
  <c r="K131"/>
  <c r="K137"/>
  <c r="K143"/>
  <c r="K149"/>
  <c r="K155"/>
  <c r="K161"/>
  <c r="K6"/>
  <c r="J12"/>
  <c r="K15"/>
  <c r="K18"/>
  <c r="J24"/>
  <c r="K27"/>
  <c r="K30"/>
  <c r="J36"/>
  <c r="K39"/>
  <c r="K42"/>
  <c r="J48"/>
  <c r="K51"/>
  <c r="J70"/>
  <c r="H3"/>
  <c r="J3" s="1"/>
  <c r="L3" s="1"/>
  <c r="H9"/>
  <c r="J9" s="1"/>
  <c r="H15"/>
  <c r="J15" s="1"/>
  <c r="L15" s="1"/>
  <c r="H21"/>
  <c r="J21" s="1"/>
  <c r="H27"/>
  <c r="J27" s="1"/>
  <c r="H33"/>
  <c r="J33" s="1"/>
  <c r="L33" s="1"/>
  <c r="H39"/>
  <c r="J39" s="1"/>
  <c r="L39" s="1"/>
  <c r="H45"/>
  <c r="J45" s="1"/>
  <c r="L45" s="1"/>
  <c r="H51"/>
  <c r="J51" s="1"/>
  <c r="I58"/>
  <c r="K58" s="1"/>
  <c r="H61"/>
  <c r="J61" s="1"/>
  <c r="H67"/>
  <c r="J67" s="1"/>
  <c r="H73"/>
  <c r="J73" s="1"/>
  <c r="H79"/>
  <c r="J79" s="1"/>
  <c r="G82"/>
  <c r="I82" s="1"/>
  <c r="H85"/>
  <c r="J85" s="1"/>
  <c r="G88"/>
  <c r="I88" s="1"/>
  <c r="H91"/>
  <c r="J91" s="1"/>
  <c r="G94"/>
  <c r="I94" s="1"/>
  <c r="H97"/>
  <c r="G100"/>
  <c r="I100" s="1"/>
  <c r="J103"/>
  <c r="G106"/>
  <c r="I106" s="1"/>
  <c r="L113"/>
  <c r="G116"/>
  <c r="I116" s="1"/>
  <c r="K116" s="1"/>
  <c r="H119"/>
  <c r="J119" s="1"/>
  <c r="L119" s="1"/>
  <c r="G122"/>
  <c r="I122" s="1"/>
  <c r="K122" s="1"/>
  <c r="H125"/>
  <c r="J125" s="1"/>
  <c r="L125" s="1"/>
  <c r="G128"/>
  <c r="I128" s="1"/>
  <c r="K128" s="1"/>
  <c r="H131"/>
  <c r="J131" s="1"/>
  <c r="L131" s="1"/>
  <c r="G134"/>
  <c r="I134" s="1"/>
  <c r="K134" s="1"/>
  <c r="H137"/>
  <c r="J137" s="1"/>
  <c r="L137" s="1"/>
  <c r="G140"/>
  <c r="I140" s="1"/>
  <c r="K140" s="1"/>
  <c r="H143"/>
  <c r="J143" s="1"/>
  <c r="L143" s="1"/>
  <c r="G146"/>
  <c r="I146" s="1"/>
  <c r="K146" s="1"/>
  <c r="H149"/>
  <c r="J149" s="1"/>
  <c r="L149" s="1"/>
  <c r="G152"/>
  <c r="I152" s="1"/>
  <c r="K152" s="1"/>
  <c r="H155"/>
  <c r="J155" s="1"/>
  <c r="L155" s="1"/>
  <c r="G158"/>
  <c r="I158" s="1"/>
  <c r="K158" s="1"/>
  <c r="H161"/>
  <c r="J161" s="1"/>
  <c r="L161" s="1"/>
  <c r="G73" i="22"/>
  <c r="I73" s="1"/>
  <c r="H82"/>
  <c r="H116"/>
  <c r="J116" s="1"/>
  <c r="G119"/>
  <c r="I119" s="1"/>
  <c r="K119" s="1"/>
  <c r="G122"/>
  <c r="I122" s="1"/>
  <c r="K122" s="1"/>
  <c r="H128"/>
  <c r="J128" s="1"/>
  <c r="I131"/>
  <c r="K131" s="1"/>
  <c r="G134"/>
  <c r="I134" s="1"/>
  <c r="K134" s="1"/>
  <c r="H140"/>
  <c r="J140" s="1"/>
  <c r="G143"/>
  <c r="I143" s="1"/>
  <c r="K143" s="1"/>
  <c r="G146"/>
  <c r="I146" s="1"/>
  <c r="K146" s="1"/>
  <c r="H152"/>
  <c r="J152" s="1"/>
  <c r="G155"/>
  <c r="I155" s="1"/>
  <c r="K155" s="1"/>
  <c r="G158"/>
  <c r="I158" s="1"/>
  <c r="K158" s="1"/>
  <c r="I58"/>
  <c r="K58" s="1"/>
  <c r="H64"/>
  <c r="J64" s="1"/>
  <c r="G67"/>
  <c r="I67" s="1"/>
  <c r="K67" s="1"/>
  <c r="G70"/>
  <c r="I70" s="1"/>
  <c r="H76"/>
  <c r="J76" s="1"/>
  <c r="G79"/>
  <c r="I79" s="1"/>
  <c r="G82"/>
  <c r="I82" s="1"/>
  <c r="H88"/>
  <c r="J88" s="1"/>
  <c r="G91"/>
  <c r="I91" s="1"/>
  <c r="K91" s="1"/>
  <c r="G94"/>
  <c r="I94" s="1"/>
  <c r="H100"/>
  <c r="J100" s="1"/>
  <c r="G103"/>
  <c r="I103" s="1"/>
  <c r="G106"/>
  <c r="I106" s="1"/>
  <c r="G6"/>
  <c r="I6" s="1"/>
  <c r="G12"/>
  <c r="I12" s="1"/>
  <c r="G18"/>
  <c r="I18" s="1"/>
  <c r="G24"/>
  <c r="I24" s="1"/>
  <c r="G30"/>
  <c r="I30" s="1"/>
  <c r="H36"/>
  <c r="G42"/>
  <c r="I42" s="1"/>
  <c r="G39"/>
  <c r="I39" s="1"/>
  <c r="H48"/>
  <c r="H6"/>
  <c r="H12"/>
  <c r="H18"/>
  <c r="H24"/>
  <c r="H30"/>
  <c r="G36"/>
  <c r="I36" s="1"/>
  <c r="H42"/>
  <c r="G45"/>
  <c r="I45" s="1"/>
  <c r="G48"/>
  <c r="I48" s="1"/>
  <c r="J36"/>
  <c r="J48"/>
  <c r="G33"/>
  <c r="I33" s="1"/>
  <c r="H33"/>
  <c r="K82"/>
  <c r="K94"/>
  <c r="K106"/>
  <c r="G3"/>
  <c r="I3" s="1"/>
  <c r="K3" s="1"/>
  <c r="J6"/>
  <c r="G9"/>
  <c r="I9" s="1"/>
  <c r="K9" s="1"/>
  <c r="J12"/>
  <c r="G15"/>
  <c r="I15" s="1"/>
  <c r="K15" s="1"/>
  <c r="J18"/>
  <c r="G21"/>
  <c r="I21" s="1"/>
  <c r="K21" s="1"/>
  <c r="J24"/>
  <c r="G27"/>
  <c r="I27" s="1"/>
  <c r="K27" s="1"/>
  <c r="J30"/>
  <c r="K36"/>
  <c r="J42"/>
  <c r="K45"/>
  <c r="K48"/>
  <c r="K61"/>
  <c r="J70"/>
  <c r="K76"/>
  <c r="K85"/>
  <c r="J94"/>
  <c r="K100"/>
  <c r="K116"/>
  <c r="J122"/>
  <c r="K125"/>
  <c r="K128"/>
  <c r="J134"/>
  <c r="K137"/>
  <c r="K140"/>
  <c r="J146"/>
  <c r="K149"/>
  <c r="K152"/>
  <c r="J158"/>
  <c r="K161"/>
  <c r="H39"/>
  <c r="J39" s="1"/>
  <c r="H45"/>
  <c r="J45" s="1"/>
  <c r="H51"/>
  <c r="J51" s="1"/>
  <c r="H61"/>
  <c r="J61" s="1"/>
  <c r="H67"/>
  <c r="J67" s="1"/>
  <c r="H73"/>
  <c r="H79"/>
  <c r="J79" s="1"/>
  <c r="H85"/>
  <c r="J85" s="1"/>
  <c r="H91"/>
  <c r="J91" s="1"/>
  <c r="H97"/>
  <c r="J97" s="1"/>
  <c r="H103"/>
  <c r="J103" s="1"/>
  <c r="L113"/>
  <c r="H119"/>
  <c r="J119" s="1"/>
  <c r="H125"/>
  <c r="J125" s="1"/>
  <c r="L125" s="1"/>
  <c r="J131"/>
  <c r="H137"/>
  <c r="J137" s="1"/>
  <c r="L137" s="1"/>
  <c r="H143"/>
  <c r="J143" s="1"/>
  <c r="H149"/>
  <c r="J149" s="1"/>
  <c r="L149" s="1"/>
  <c r="H155"/>
  <c r="J155" s="1"/>
  <c r="H161"/>
  <c r="J161" s="1"/>
  <c r="L161" s="1"/>
  <c r="H100" i="21"/>
  <c r="G128"/>
  <c r="I128" s="1"/>
  <c r="G125"/>
  <c r="I125" s="1"/>
  <c r="H134"/>
  <c r="G140"/>
  <c r="I140" s="1"/>
  <c r="G152"/>
  <c r="I152" s="1"/>
  <c r="G116"/>
  <c r="I116" s="1"/>
  <c r="G149"/>
  <c r="I149" s="1"/>
  <c r="H122"/>
  <c r="G137"/>
  <c r="I137" s="1"/>
  <c r="H146"/>
  <c r="H158"/>
  <c r="G67"/>
  <c r="I67" s="1"/>
  <c r="H76"/>
  <c r="H88"/>
  <c r="J94"/>
  <c r="H12"/>
  <c r="H21"/>
  <c r="H36"/>
  <c r="H42"/>
  <c r="H48"/>
  <c r="H116"/>
  <c r="G119"/>
  <c r="I119" s="1"/>
  <c r="G122"/>
  <c r="I122" s="1"/>
  <c r="H128"/>
  <c r="G131"/>
  <c r="I131" s="1"/>
  <c r="G134"/>
  <c r="I134" s="1"/>
  <c r="H140"/>
  <c r="G143"/>
  <c r="I143" s="1"/>
  <c r="G146"/>
  <c r="I146" s="1"/>
  <c r="H152"/>
  <c r="G155"/>
  <c r="I155" s="1"/>
  <c r="G158"/>
  <c r="I158" s="1"/>
  <c r="G61"/>
  <c r="I61" s="1"/>
  <c r="G64"/>
  <c r="I64" s="1"/>
  <c r="H70"/>
  <c r="J70" s="1"/>
  <c r="G73"/>
  <c r="I73" s="1"/>
  <c r="G76"/>
  <c r="I76" s="1"/>
  <c r="H82"/>
  <c r="J82" s="1"/>
  <c r="G85"/>
  <c r="I85" s="1"/>
  <c r="G88"/>
  <c r="I88" s="1"/>
  <c r="G97"/>
  <c r="I97" s="1"/>
  <c r="G100"/>
  <c r="I100" s="1"/>
  <c r="J106"/>
  <c r="G91"/>
  <c r="I91" s="1"/>
  <c r="H3"/>
  <c r="J3" s="1"/>
  <c r="L3" s="1"/>
  <c r="H6"/>
  <c r="G9"/>
  <c r="I9" s="1"/>
  <c r="K9" s="1"/>
  <c r="H15"/>
  <c r="J15" s="1"/>
  <c r="H18"/>
  <c r="G21"/>
  <c r="I21" s="1"/>
  <c r="K21" s="1"/>
  <c r="H27"/>
  <c r="J27" s="1"/>
  <c r="H30"/>
  <c r="G33"/>
  <c r="I33" s="1"/>
  <c r="K33" s="1"/>
  <c r="G39"/>
  <c r="I39" s="1"/>
  <c r="K39" s="1"/>
  <c r="G45"/>
  <c r="I45" s="1"/>
  <c r="K45" s="1"/>
  <c r="G48"/>
  <c r="I48" s="1"/>
  <c r="K48" s="1"/>
  <c r="K15"/>
  <c r="L15" s="1"/>
  <c r="J21"/>
  <c r="L21" s="1"/>
  <c r="K27"/>
  <c r="J33"/>
  <c r="L33" s="1"/>
  <c r="J48"/>
  <c r="K51"/>
  <c r="J64"/>
  <c r="J76"/>
  <c r="J88"/>
  <c r="J100"/>
  <c r="J116"/>
  <c r="J128"/>
  <c r="J140"/>
  <c r="J152"/>
  <c r="G6"/>
  <c r="I6" s="1"/>
  <c r="K6" s="1"/>
  <c r="G12"/>
  <c r="I12" s="1"/>
  <c r="K12" s="1"/>
  <c r="G18"/>
  <c r="I18" s="1"/>
  <c r="K18" s="1"/>
  <c r="G24"/>
  <c r="I24" s="1"/>
  <c r="K24" s="1"/>
  <c r="G30"/>
  <c r="I30" s="1"/>
  <c r="K30" s="1"/>
  <c r="G36"/>
  <c r="I36" s="1"/>
  <c r="K36" s="1"/>
  <c r="H39"/>
  <c r="J39" s="1"/>
  <c r="L39" s="1"/>
  <c r="G42"/>
  <c r="I42" s="1"/>
  <c r="K42" s="1"/>
  <c r="H45"/>
  <c r="J45" s="1"/>
  <c r="L45" s="1"/>
  <c r="H51"/>
  <c r="J51" s="1"/>
  <c r="L51" s="1"/>
  <c r="H61"/>
  <c r="J61" s="1"/>
  <c r="H67"/>
  <c r="J67" s="1"/>
  <c r="H73"/>
  <c r="J73" s="1"/>
  <c r="H79"/>
  <c r="J79" s="1"/>
  <c r="H85"/>
  <c r="J85" s="1"/>
  <c r="H91"/>
  <c r="J91" s="1"/>
  <c r="H97"/>
  <c r="J97" s="1"/>
  <c r="H103"/>
  <c r="J103" s="1"/>
  <c r="H119"/>
  <c r="J119" s="1"/>
  <c r="H125"/>
  <c r="J125" s="1"/>
  <c r="H131"/>
  <c r="J131" s="1"/>
  <c r="H137"/>
  <c r="J137" s="1"/>
  <c r="H143"/>
  <c r="J143" s="1"/>
  <c r="H149"/>
  <c r="J149" s="1"/>
  <c r="H155"/>
  <c r="J155" s="1"/>
  <c r="H161"/>
  <c r="J161" s="1"/>
  <c r="J39" i="20"/>
  <c r="H64"/>
  <c r="H73"/>
  <c r="H6"/>
  <c r="H18"/>
  <c r="J18" s="1"/>
  <c r="G27"/>
  <c r="I27" s="1"/>
  <c r="G30"/>
  <c r="I30" s="1"/>
  <c r="H36"/>
  <c r="H42"/>
  <c r="J42" s="1"/>
  <c r="G3"/>
  <c r="I3" s="1"/>
  <c r="K3" s="1"/>
  <c r="G6"/>
  <c r="I6" s="1"/>
  <c r="H12"/>
  <c r="G21"/>
  <c r="I21" s="1"/>
  <c r="G24"/>
  <c r="I24" s="1"/>
  <c r="G33"/>
  <c r="I33" s="1"/>
  <c r="G36"/>
  <c r="I36" s="1"/>
  <c r="G45"/>
  <c r="I45" s="1"/>
  <c r="J51"/>
  <c r="G61"/>
  <c r="I61" s="1"/>
  <c r="H67"/>
  <c r="J67" s="1"/>
  <c r="H70"/>
  <c r="G73"/>
  <c r="I73" s="1"/>
  <c r="J73" s="1"/>
  <c r="G79"/>
  <c r="I79" s="1"/>
  <c r="G85"/>
  <c r="I85" s="1"/>
  <c r="G91"/>
  <c r="I91" s="1"/>
  <c r="G97"/>
  <c r="I97" s="1"/>
  <c r="G103"/>
  <c r="I103" s="1"/>
  <c r="K161"/>
  <c r="H116"/>
  <c r="H122"/>
  <c r="H128"/>
  <c r="H134"/>
  <c r="H140"/>
  <c r="H146"/>
  <c r="H152"/>
  <c r="H158"/>
  <c r="K21"/>
  <c r="K24"/>
  <c r="K33"/>
  <c r="K36"/>
  <c r="K45"/>
  <c r="K119"/>
  <c r="K125"/>
  <c r="K131"/>
  <c r="K137"/>
  <c r="K143"/>
  <c r="K149"/>
  <c r="K155"/>
  <c r="J6"/>
  <c r="K9"/>
  <c r="K15"/>
  <c r="K18"/>
  <c r="J24"/>
  <c r="K27"/>
  <c r="K30"/>
  <c r="J36"/>
  <c r="K42"/>
  <c r="K51"/>
  <c r="J61"/>
  <c r="H3"/>
  <c r="J3" s="1"/>
  <c r="L3" s="1"/>
  <c r="H9"/>
  <c r="J9" s="1"/>
  <c r="G12"/>
  <c r="I12" s="1"/>
  <c r="K12" s="1"/>
  <c r="H15"/>
  <c r="J15" s="1"/>
  <c r="H21"/>
  <c r="J21" s="1"/>
  <c r="L21" s="1"/>
  <c r="H27"/>
  <c r="J27" s="1"/>
  <c r="H33"/>
  <c r="J33" s="1"/>
  <c r="L33" s="1"/>
  <c r="H45"/>
  <c r="J45" s="1"/>
  <c r="G48"/>
  <c r="I48" s="1"/>
  <c r="K48" s="1"/>
  <c r="I58"/>
  <c r="K58" s="1"/>
  <c r="G64"/>
  <c r="I64" s="1"/>
  <c r="G70"/>
  <c r="I70" s="1"/>
  <c r="K70" s="1"/>
  <c r="G76"/>
  <c r="I76" s="1"/>
  <c r="H79"/>
  <c r="J79" s="1"/>
  <c r="G82"/>
  <c r="I82" s="1"/>
  <c r="H85"/>
  <c r="G88"/>
  <c r="I88" s="1"/>
  <c r="H91"/>
  <c r="J91" s="1"/>
  <c r="G94"/>
  <c r="I94" s="1"/>
  <c r="H97"/>
  <c r="J97" s="1"/>
  <c r="G100"/>
  <c r="I100" s="1"/>
  <c r="H103"/>
  <c r="J103" s="1"/>
  <c r="G106"/>
  <c r="I106" s="1"/>
  <c r="J113"/>
  <c r="L113" s="1"/>
  <c r="G116"/>
  <c r="I116" s="1"/>
  <c r="K116" s="1"/>
  <c r="H119"/>
  <c r="J119" s="1"/>
  <c r="L119" s="1"/>
  <c r="G122"/>
  <c r="I122" s="1"/>
  <c r="K122" s="1"/>
  <c r="H125"/>
  <c r="J125" s="1"/>
  <c r="L125" s="1"/>
  <c r="G128"/>
  <c r="I128" s="1"/>
  <c r="K128" s="1"/>
  <c r="H131"/>
  <c r="J131" s="1"/>
  <c r="L131" s="1"/>
  <c r="G134"/>
  <c r="I134" s="1"/>
  <c r="K134" s="1"/>
  <c r="H137"/>
  <c r="J137" s="1"/>
  <c r="L137" s="1"/>
  <c r="G140"/>
  <c r="I140" s="1"/>
  <c r="K140" s="1"/>
  <c r="H143"/>
  <c r="J143" s="1"/>
  <c r="L143" s="1"/>
  <c r="G146"/>
  <c r="I146" s="1"/>
  <c r="K146" s="1"/>
  <c r="H149"/>
  <c r="J149" s="1"/>
  <c r="L149" s="1"/>
  <c r="G152"/>
  <c r="I152" s="1"/>
  <c r="K152" s="1"/>
  <c r="H155"/>
  <c r="J155" s="1"/>
  <c r="L155" s="1"/>
  <c r="G158"/>
  <c r="I158" s="1"/>
  <c r="K158" s="1"/>
  <c r="H161"/>
  <c r="J161" s="1"/>
  <c r="L161" s="1"/>
  <c r="H116" i="14"/>
  <c r="G122"/>
  <c r="I122" s="1"/>
  <c r="G134"/>
  <c r="I134" s="1"/>
  <c r="G131"/>
  <c r="I131" s="1"/>
  <c r="H140"/>
  <c r="G146"/>
  <c r="I146" s="1"/>
  <c r="G125" i="15"/>
  <c r="I125" s="1"/>
  <c r="H134"/>
  <c r="G149"/>
  <c r="I149" s="1"/>
  <c r="H158"/>
  <c r="H100"/>
  <c r="H64"/>
  <c r="G79"/>
  <c r="I79" s="1"/>
  <c r="H88"/>
  <c r="H9"/>
  <c r="H24"/>
  <c r="H33"/>
  <c r="H48"/>
  <c r="H45"/>
  <c r="H116"/>
  <c r="G119"/>
  <c r="I119" s="1"/>
  <c r="G122"/>
  <c r="I122" s="1"/>
  <c r="H128"/>
  <c r="G131"/>
  <c r="I131" s="1"/>
  <c r="G134"/>
  <c r="I134" s="1"/>
  <c r="H140"/>
  <c r="I143"/>
  <c r="G146"/>
  <c r="I146" s="1"/>
  <c r="H152"/>
  <c r="G155"/>
  <c r="I155" s="1"/>
  <c r="G158"/>
  <c r="I158" s="1"/>
  <c r="J58"/>
  <c r="L58" s="1"/>
  <c r="G61"/>
  <c r="I61" s="1"/>
  <c r="K61" s="1"/>
  <c r="G64"/>
  <c r="I64" s="1"/>
  <c r="K64" s="1"/>
  <c r="H70"/>
  <c r="J70" s="1"/>
  <c r="G73"/>
  <c r="I73" s="1"/>
  <c r="K73" s="1"/>
  <c r="G76"/>
  <c r="I76" s="1"/>
  <c r="K76" s="1"/>
  <c r="H82"/>
  <c r="J82" s="1"/>
  <c r="G85"/>
  <c r="I85" s="1"/>
  <c r="K85" s="1"/>
  <c r="G88"/>
  <c r="I88" s="1"/>
  <c r="K88" s="1"/>
  <c r="H94"/>
  <c r="J94" s="1"/>
  <c r="G97"/>
  <c r="I97" s="1"/>
  <c r="K97" s="1"/>
  <c r="G100"/>
  <c r="I100" s="1"/>
  <c r="K100" s="1"/>
  <c r="J106"/>
  <c r="H3"/>
  <c r="J3" s="1"/>
  <c r="L3" s="1"/>
  <c r="H6"/>
  <c r="G9"/>
  <c r="I9" s="1"/>
  <c r="K9" s="1"/>
  <c r="H15"/>
  <c r="J15" s="1"/>
  <c r="H18"/>
  <c r="G21"/>
  <c r="I21" s="1"/>
  <c r="K21" s="1"/>
  <c r="H27"/>
  <c r="J27" s="1"/>
  <c r="H30"/>
  <c r="G33"/>
  <c r="I33" s="1"/>
  <c r="K33" s="1"/>
  <c r="H39"/>
  <c r="J39" s="1"/>
  <c r="H42"/>
  <c r="G45"/>
  <c r="I45" s="1"/>
  <c r="K45" s="1"/>
  <c r="G48"/>
  <c r="I48" s="1"/>
  <c r="K48" s="1"/>
  <c r="K116"/>
  <c r="K125"/>
  <c r="K128"/>
  <c r="K137"/>
  <c r="K140"/>
  <c r="K149"/>
  <c r="K152"/>
  <c r="K161"/>
  <c r="J9"/>
  <c r="L9" s="1"/>
  <c r="K15"/>
  <c r="L15" s="1"/>
  <c r="J21"/>
  <c r="L21" s="1"/>
  <c r="K27"/>
  <c r="L27" s="1"/>
  <c r="J33"/>
  <c r="L33" s="1"/>
  <c r="K39"/>
  <c r="L39" s="1"/>
  <c r="J45"/>
  <c r="L45" s="1"/>
  <c r="J48"/>
  <c r="L48" s="1"/>
  <c r="K51"/>
  <c r="J64"/>
  <c r="L64" s="1"/>
  <c r="K67"/>
  <c r="K70"/>
  <c r="L70" s="1"/>
  <c r="J76"/>
  <c r="L76" s="1"/>
  <c r="K79"/>
  <c r="K82"/>
  <c r="L82" s="1"/>
  <c r="J88"/>
  <c r="L88" s="1"/>
  <c r="K91"/>
  <c r="K94"/>
  <c r="L94" s="1"/>
  <c r="J100"/>
  <c r="L100" s="1"/>
  <c r="K103"/>
  <c r="K106"/>
  <c r="L106" s="1"/>
  <c r="J116"/>
  <c r="K119"/>
  <c r="K122"/>
  <c r="J128"/>
  <c r="K131"/>
  <c r="K134"/>
  <c r="J140"/>
  <c r="K143"/>
  <c r="K146"/>
  <c r="J152"/>
  <c r="K155"/>
  <c r="K158"/>
  <c r="G6"/>
  <c r="I6" s="1"/>
  <c r="K6" s="1"/>
  <c r="G12"/>
  <c r="I12" s="1"/>
  <c r="K12" s="1"/>
  <c r="G18"/>
  <c r="I18" s="1"/>
  <c r="K18" s="1"/>
  <c r="G24"/>
  <c r="I24" s="1"/>
  <c r="K24" s="1"/>
  <c r="G30"/>
  <c r="I30" s="1"/>
  <c r="K30" s="1"/>
  <c r="G36"/>
  <c r="I36" s="1"/>
  <c r="K36" s="1"/>
  <c r="G42"/>
  <c r="I42" s="1"/>
  <c r="K42" s="1"/>
  <c r="H51"/>
  <c r="J51" s="1"/>
  <c r="L51" s="1"/>
  <c r="H61"/>
  <c r="J61" s="1"/>
  <c r="L61" s="1"/>
  <c r="H67"/>
  <c r="J67" s="1"/>
  <c r="L67" s="1"/>
  <c r="H73"/>
  <c r="J73" s="1"/>
  <c r="L73" s="1"/>
  <c r="H79"/>
  <c r="J79" s="1"/>
  <c r="L79" s="1"/>
  <c r="H85"/>
  <c r="J85" s="1"/>
  <c r="L85" s="1"/>
  <c r="H91"/>
  <c r="J91" s="1"/>
  <c r="L91" s="1"/>
  <c r="H97"/>
  <c r="J97" s="1"/>
  <c r="L97" s="1"/>
  <c r="H103"/>
  <c r="J103" s="1"/>
  <c r="L103" s="1"/>
  <c r="L113"/>
  <c r="H119"/>
  <c r="J119" s="1"/>
  <c r="H125"/>
  <c r="J125" s="1"/>
  <c r="L125" s="1"/>
  <c r="H131"/>
  <c r="J131" s="1"/>
  <c r="H137"/>
  <c r="J137" s="1"/>
  <c r="J143"/>
  <c r="L143" s="1"/>
  <c r="H149"/>
  <c r="J149" s="1"/>
  <c r="L149" s="1"/>
  <c r="H155"/>
  <c r="J155" s="1"/>
  <c r="L155" s="1"/>
  <c r="H161"/>
  <c r="J161" s="1"/>
  <c r="H24" i="12"/>
  <c r="H33"/>
  <c r="H39"/>
  <c r="H51"/>
  <c r="H67"/>
  <c r="G73"/>
  <c r="I73" s="1"/>
  <c r="H94"/>
  <c r="H122"/>
  <c r="H131"/>
  <c r="G137"/>
  <c r="I137" s="1"/>
  <c r="G119" i="14"/>
  <c r="I119" s="1"/>
  <c r="H128"/>
  <c r="G143"/>
  <c r="I143" s="1"/>
  <c r="H152"/>
  <c r="H100"/>
  <c r="G61"/>
  <c r="I61" s="1"/>
  <c r="G67"/>
  <c r="I67" s="1"/>
  <c r="G73"/>
  <c r="I73" s="1"/>
  <c r="G79"/>
  <c r="I79" s="1"/>
  <c r="G85"/>
  <c r="I85" s="1"/>
  <c r="G91"/>
  <c r="I91" s="1"/>
  <c r="H9"/>
  <c r="H24"/>
  <c r="H33"/>
  <c r="G116"/>
  <c r="I116" s="1"/>
  <c r="H122"/>
  <c r="G125"/>
  <c r="I125" s="1"/>
  <c r="G128"/>
  <c r="I128" s="1"/>
  <c r="H134"/>
  <c r="G137"/>
  <c r="I137" s="1"/>
  <c r="G140"/>
  <c r="I140" s="1"/>
  <c r="H146"/>
  <c r="G149"/>
  <c r="I149" s="1"/>
  <c r="G152"/>
  <c r="I152" s="1"/>
  <c r="H158"/>
  <c r="H64"/>
  <c r="H70"/>
  <c r="H76"/>
  <c r="H82"/>
  <c r="H88"/>
  <c r="H94"/>
  <c r="G97"/>
  <c r="I97" s="1"/>
  <c r="G100"/>
  <c r="I100" s="1"/>
  <c r="H3"/>
  <c r="H6"/>
  <c r="G9"/>
  <c r="I9" s="1"/>
  <c r="H15"/>
  <c r="H18"/>
  <c r="G21"/>
  <c r="I21" s="1"/>
  <c r="H27"/>
  <c r="H30"/>
  <c r="G33"/>
  <c r="I33" s="1"/>
  <c r="H39"/>
  <c r="H42"/>
  <c r="H48"/>
  <c r="K15"/>
  <c r="K27"/>
  <c r="K39"/>
  <c r="K45"/>
  <c r="K51"/>
  <c r="K131"/>
  <c r="K143"/>
  <c r="K146"/>
  <c r="K155"/>
  <c r="K161"/>
  <c r="J3"/>
  <c r="L3" s="1"/>
  <c r="K9"/>
  <c r="J15"/>
  <c r="L15" s="1"/>
  <c r="K21"/>
  <c r="J27"/>
  <c r="L27" s="1"/>
  <c r="K33"/>
  <c r="J39"/>
  <c r="L39" s="1"/>
  <c r="J94"/>
  <c r="J106"/>
  <c r="K116"/>
  <c r="J122"/>
  <c r="K125"/>
  <c r="K128"/>
  <c r="J134"/>
  <c r="K137"/>
  <c r="K140"/>
  <c r="J146"/>
  <c r="K149"/>
  <c r="K152"/>
  <c r="G6"/>
  <c r="I6" s="1"/>
  <c r="K6" s="1"/>
  <c r="G12"/>
  <c r="I12" s="1"/>
  <c r="K12" s="1"/>
  <c r="G18"/>
  <c r="I18" s="1"/>
  <c r="K18" s="1"/>
  <c r="G24"/>
  <c r="I24" s="1"/>
  <c r="K24" s="1"/>
  <c r="G30"/>
  <c r="I30" s="1"/>
  <c r="K30" s="1"/>
  <c r="G36"/>
  <c r="I36" s="1"/>
  <c r="K36" s="1"/>
  <c r="G42"/>
  <c r="I42" s="1"/>
  <c r="K42" s="1"/>
  <c r="H45"/>
  <c r="J45" s="1"/>
  <c r="L45" s="1"/>
  <c r="G48"/>
  <c r="I48" s="1"/>
  <c r="K48" s="1"/>
  <c r="H51"/>
  <c r="J51" s="1"/>
  <c r="L51" s="1"/>
  <c r="I58"/>
  <c r="K58" s="1"/>
  <c r="H61"/>
  <c r="J61" s="1"/>
  <c r="G64"/>
  <c r="I64" s="1"/>
  <c r="K64" s="1"/>
  <c r="H67"/>
  <c r="J67" s="1"/>
  <c r="G70"/>
  <c r="I70" s="1"/>
  <c r="K70" s="1"/>
  <c r="H73"/>
  <c r="J73" s="1"/>
  <c r="G76"/>
  <c r="I76" s="1"/>
  <c r="K76" s="1"/>
  <c r="H79"/>
  <c r="J79" s="1"/>
  <c r="G82"/>
  <c r="I82" s="1"/>
  <c r="K82" s="1"/>
  <c r="H85"/>
  <c r="J85" s="1"/>
  <c r="G88"/>
  <c r="I88" s="1"/>
  <c r="K88" s="1"/>
  <c r="H91"/>
  <c r="J91" s="1"/>
  <c r="H97"/>
  <c r="J97" s="1"/>
  <c r="H103"/>
  <c r="J103" s="1"/>
  <c r="L113"/>
  <c r="H119"/>
  <c r="J119" s="1"/>
  <c r="H125"/>
  <c r="J125" s="1"/>
  <c r="L125" s="1"/>
  <c r="H131"/>
  <c r="J131" s="1"/>
  <c r="H137"/>
  <c r="J137" s="1"/>
  <c r="L137" s="1"/>
  <c r="H143"/>
  <c r="J143" s="1"/>
  <c r="H149"/>
  <c r="J149" s="1"/>
  <c r="L149" s="1"/>
  <c r="H155"/>
  <c r="J155" s="1"/>
  <c r="L155" s="1"/>
  <c r="G158"/>
  <c r="I158" s="1"/>
  <c r="K158" s="1"/>
  <c r="H161"/>
  <c r="J161" s="1"/>
  <c r="G48" i="10"/>
  <c r="I48" s="1"/>
  <c r="G42"/>
  <c r="I42" s="1"/>
  <c r="H36"/>
  <c r="H30"/>
  <c r="H24"/>
  <c r="H18"/>
  <c r="J18" s="1"/>
  <c r="H12"/>
  <c r="J12" s="1"/>
  <c r="H6"/>
  <c r="J6" s="1"/>
  <c r="G76"/>
  <c r="I76" s="1"/>
  <c r="G119"/>
  <c r="I119" s="1"/>
  <c r="G125"/>
  <c r="I125" s="1"/>
  <c r="K125" s="1"/>
  <c r="H131"/>
  <c r="G137"/>
  <c r="I137" s="1"/>
  <c r="K137" s="1"/>
  <c r="H51"/>
  <c r="H45"/>
  <c r="H39"/>
  <c r="H33"/>
  <c r="H27"/>
  <c r="H21"/>
  <c r="H15"/>
  <c r="H9"/>
  <c r="H3"/>
  <c r="K149"/>
  <c r="K155"/>
  <c r="K161"/>
  <c r="J36"/>
  <c r="J30"/>
  <c r="J24"/>
  <c r="G3"/>
  <c r="I3" s="1"/>
  <c r="K3" s="1"/>
  <c r="G9"/>
  <c r="I9" s="1"/>
  <c r="G15"/>
  <c r="I15" s="1"/>
  <c r="K15" s="1"/>
  <c r="G21"/>
  <c r="I21" s="1"/>
  <c r="G27"/>
  <c r="I27" s="1"/>
  <c r="K27" s="1"/>
  <c r="G33"/>
  <c r="I33" s="1"/>
  <c r="K33" s="1"/>
  <c r="G39"/>
  <c r="I39" s="1"/>
  <c r="K39" s="1"/>
  <c r="G45"/>
  <c r="I45" s="1"/>
  <c r="K45" s="1"/>
  <c r="G51"/>
  <c r="I51" s="1"/>
  <c r="K51" s="1"/>
  <c r="H42"/>
  <c r="J42" s="1"/>
  <c r="H48"/>
  <c r="J48" s="1"/>
  <c r="G64"/>
  <c r="I64" s="1"/>
  <c r="H73"/>
  <c r="H82"/>
  <c r="H97"/>
  <c r="G106"/>
  <c r="I106" s="1"/>
  <c r="H134"/>
  <c r="H143"/>
  <c r="H119" i="12"/>
  <c r="H134"/>
  <c r="H143"/>
  <c r="H103"/>
  <c r="H70"/>
  <c r="H79"/>
  <c r="H91"/>
  <c r="H12"/>
  <c r="H21"/>
  <c r="H36"/>
  <c r="G39"/>
  <c r="I39" s="1"/>
  <c r="H45"/>
  <c r="H116"/>
  <c r="G119"/>
  <c r="I119" s="1"/>
  <c r="H125"/>
  <c r="H128"/>
  <c r="G131"/>
  <c r="I131" s="1"/>
  <c r="H137"/>
  <c r="H140"/>
  <c r="G143"/>
  <c r="I143" s="1"/>
  <c r="H149"/>
  <c r="H152"/>
  <c r="H158"/>
  <c r="H61"/>
  <c r="H64"/>
  <c r="G67"/>
  <c r="I67" s="1"/>
  <c r="H73"/>
  <c r="H76"/>
  <c r="G79"/>
  <c r="I79" s="1"/>
  <c r="H85"/>
  <c r="H88"/>
  <c r="G91"/>
  <c r="I91" s="1"/>
  <c r="H97"/>
  <c r="H100"/>
  <c r="G103"/>
  <c r="I103" s="1"/>
  <c r="H3"/>
  <c r="J3" s="1"/>
  <c r="L3" s="1"/>
  <c r="H6"/>
  <c r="G9"/>
  <c r="I9" s="1"/>
  <c r="K9" s="1"/>
  <c r="H15"/>
  <c r="J15" s="1"/>
  <c r="H18"/>
  <c r="G21"/>
  <c r="I21" s="1"/>
  <c r="K21" s="1"/>
  <c r="H27"/>
  <c r="J27" s="1"/>
  <c r="H30"/>
  <c r="G33"/>
  <c r="I33" s="1"/>
  <c r="K33" s="1"/>
  <c r="H42"/>
  <c r="G45"/>
  <c r="I45" s="1"/>
  <c r="J51"/>
  <c r="K45"/>
  <c r="K125"/>
  <c r="K137"/>
  <c r="K149"/>
  <c r="K155"/>
  <c r="K161"/>
  <c r="J9"/>
  <c r="L9" s="1"/>
  <c r="K15"/>
  <c r="L15" s="1"/>
  <c r="J21"/>
  <c r="L21" s="1"/>
  <c r="K27"/>
  <c r="J33"/>
  <c r="L33" s="1"/>
  <c r="K39"/>
  <c r="J45"/>
  <c r="L45" s="1"/>
  <c r="K51"/>
  <c r="L51" s="1"/>
  <c r="J61"/>
  <c r="J73"/>
  <c r="J85"/>
  <c r="J97"/>
  <c r="L113"/>
  <c r="K119"/>
  <c r="J125"/>
  <c r="K131"/>
  <c r="J137"/>
  <c r="L137" s="1"/>
  <c r="K143"/>
  <c r="J149"/>
  <c r="L149" s="1"/>
  <c r="G6"/>
  <c r="I6" s="1"/>
  <c r="K6" s="1"/>
  <c r="G12"/>
  <c r="I12" s="1"/>
  <c r="K12" s="1"/>
  <c r="G18"/>
  <c r="I18" s="1"/>
  <c r="K18" s="1"/>
  <c r="G24"/>
  <c r="I24" s="1"/>
  <c r="K24" s="1"/>
  <c r="G30"/>
  <c r="I30" s="1"/>
  <c r="K30" s="1"/>
  <c r="G36"/>
  <c r="I36" s="1"/>
  <c r="K36" s="1"/>
  <c r="G42"/>
  <c r="I42" s="1"/>
  <c r="K42" s="1"/>
  <c r="G48"/>
  <c r="I48" s="1"/>
  <c r="K48" s="1"/>
  <c r="I58"/>
  <c r="K58" s="1"/>
  <c r="G64"/>
  <c r="I64" s="1"/>
  <c r="G70"/>
  <c r="I70" s="1"/>
  <c r="K70" s="1"/>
  <c r="G76"/>
  <c r="I76" s="1"/>
  <c r="G82"/>
  <c r="I82" s="1"/>
  <c r="K82" s="1"/>
  <c r="G88"/>
  <c r="I88" s="1"/>
  <c r="G94"/>
  <c r="I94" s="1"/>
  <c r="K94" s="1"/>
  <c r="G100"/>
  <c r="I100" s="1"/>
  <c r="G106"/>
  <c r="I106" s="1"/>
  <c r="K106" s="1"/>
  <c r="G116"/>
  <c r="I116" s="1"/>
  <c r="K116" s="1"/>
  <c r="G122"/>
  <c r="I122" s="1"/>
  <c r="K122" s="1"/>
  <c r="G128"/>
  <c r="I128" s="1"/>
  <c r="K128" s="1"/>
  <c r="G134"/>
  <c r="I134" s="1"/>
  <c r="K134" s="1"/>
  <c r="G140"/>
  <c r="I140" s="1"/>
  <c r="K140" s="1"/>
  <c r="G146"/>
  <c r="I146" s="1"/>
  <c r="K146" s="1"/>
  <c r="G152"/>
  <c r="I152" s="1"/>
  <c r="K152" s="1"/>
  <c r="H155"/>
  <c r="J155" s="1"/>
  <c r="L155" s="1"/>
  <c r="G158"/>
  <c r="I158" s="1"/>
  <c r="K158" s="1"/>
  <c r="H161"/>
  <c r="J161" s="1"/>
  <c r="L161" s="1"/>
  <c r="G24" i="13"/>
  <c r="I24" s="1"/>
  <c r="G15"/>
  <c r="I15" s="1"/>
  <c r="G21"/>
  <c r="I21" s="1"/>
  <c r="H30"/>
  <c r="H36"/>
  <c r="H42"/>
  <c r="H48"/>
  <c r="G64"/>
  <c r="I64" s="1"/>
  <c r="G76"/>
  <c r="I76" s="1"/>
  <c r="H82"/>
  <c r="G88"/>
  <c r="I88" s="1"/>
  <c r="G100"/>
  <c r="I100" s="1"/>
  <c r="G116"/>
  <c r="I116" s="1"/>
  <c r="H122"/>
  <c r="G128"/>
  <c r="I128" s="1"/>
  <c r="G140"/>
  <c r="I140" s="1"/>
  <c r="G73"/>
  <c r="I73" s="1"/>
  <c r="G97"/>
  <c r="I97" s="1"/>
  <c r="H106"/>
  <c r="G137"/>
  <c r="I137" s="1"/>
  <c r="H146"/>
  <c r="G152"/>
  <c r="I152" s="1"/>
  <c r="G125"/>
  <c r="I125" s="1"/>
  <c r="H134"/>
  <c r="G149"/>
  <c r="I149" s="1"/>
  <c r="H158"/>
  <c r="G61"/>
  <c r="I61" s="1"/>
  <c r="H70"/>
  <c r="G85"/>
  <c r="I85" s="1"/>
  <c r="H94"/>
  <c r="H6"/>
  <c r="H12"/>
  <c r="G3"/>
  <c r="I3" s="1"/>
  <c r="K3" s="1"/>
  <c r="G9"/>
  <c r="I9" s="1"/>
  <c r="G12"/>
  <c r="I12" s="1"/>
  <c r="H18"/>
  <c r="H24"/>
  <c r="G27"/>
  <c r="I27" s="1"/>
  <c r="G33"/>
  <c r="I33" s="1"/>
  <c r="G39"/>
  <c r="I39" s="1"/>
  <c r="G45"/>
  <c r="I45" s="1"/>
  <c r="G51"/>
  <c r="I51" s="1"/>
  <c r="I58"/>
  <c r="K58" s="1"/>
  <c r="H64"/>
  <c r="G67"/>
  <c r="I67" s="1"/>
  <c r="G70"/>
  <c r="I70" s="1"/>
  <c r="H76"/>
  <c r="J76" s="1"/>
  <c r="G79"/>
  <c r="I79" s="1"/>
  <c r="G82"/>
  <c r="I82" s="1"/>
  <c r="H88"/>
  <c r="G91"/>
  <c r="I91" s="1"/>
  <c r="G94"/>
  <c r="I94" s="1"/>
  <c r="H100"/>
  <c r="G103"/>
  <c r="I103" s="1"/>
  <c r="G106"/>
  <c r="I106" s="1"/>
  <c r="H116"/>
  <c r="G119"/>
  <c r="I119" s="1"/>
  <c r="G122"/>
  <c r="I122" s="1"/>
  <c r="H128"/>
  <c r="G131"/>
  <c r="I131" s="1"/>
  <c r="G134"/>
  <c r="I134" s="1"/>
  <c r="H140"/>
  <c r="G143"/>
  <c r="I143" s="1"/>
  <c r="G146"/>
  <c r="I146" s="1"/>
  <c r="H152"/>
  <c r="G155"/>
  <c r="I155" s="1"/>
  <c r="G158"/>
  <c r="I158" s="1"/>
  <c r="K12"/>
  <c r="K21"/>
  <c r="K24"/>
  <c r="K33"/>
  <c r="G36"/>
  <c r="I36" s="1"/>
  <c r="K36" s="1"/>
  <c r="G48"/>
  <c r="I48" s="1"/>
  <c r="G6"/>
  <c r="I6" s="1"/>
  <c r="G18"/>
  <c r="I18" s="1"/>
  <c r="G30"/>
  <c r="I30" s="1"/>
  <c r="G42"/>
  <c r="I42" s="1"/>
  <c r="K45"/>
  <c r="K48"/>
  <c r="K97"/>
  <c r="K116"/>
  <c r="K125"/>
  <c r="K128"/>
  <c r="K137"/>
  <c r="K140"/>
  <c r="K149"/>
  <c r="K152"/>
  <c r="K161"/>
  <c r="K6"/>
  <c r="J12"/>
  <c r="K15"/>
  <c r="K18"/>
  <c r="J24"/>
  <c r="K27"/>
  <c r="K30"/>
  <c r="J36"/>
  <c r="K39"/>
  <c r="K42"/>
  <c r="J48"/>
  <c r="K51"/>
  <c r="J64"/>
  <c r="K67"/>
  <c r="K70"/>
  <c r="K79"/>
  <c r="K82"/>
  <c r="J88"/>
  <c r="K91"/>
  <c r="K94"/>
  <c r="J100"/>
  <c r="K103"/>
  <c r="K106"/>
  <c r="J116"/>
  <c r="K119"/>
  <c r="K122"/>
  <c r="J128"/>
  <c r="K131"/>
  <c r="K134"/>
  <c r="J140"/>
  <c r="K143"/>
  <c r="K146"/>
  <c r="J152"/>
  <c r="K155"/>
  <c r="K158"/>
  <c r="H3"/>
  <c r="J3" s="1"/>
  <c r="L3" s="1"/>
  <c r="H9"/>
  <c r="J9" s="1"/>
  <c r="H15"/>
  <c r="J15" s="1"/>
  <c r="L15" s="1"/>
  <c r="H21"/>
  <c r="J21" s="1"/>
  <c r="L21" s="1"/>
  <c r="H27"/>
  <c r="J27" s="1"/>
  <c r="L27" s="1"/>
  <c r="H33"/>
  <c r="J33" s="1"/>
  <c r="L33" s="1"/>
  <c r="H39"/>
  <c r="J39" s="1"/>
  <c r="L39" s="1"/>
  <c r="H45"/>
  <c r="J45" s="1"/>
  <c r="L45" s="1"/>
  <c r="H51"/>
  <c r="J51" s="1"/>
  <c r="L51" s="1"/>
  <c r="H61"/>
  <c r="J61" s="1"/>
  <c r="H67"/>
  <c r="J67" s="1"/>
  <c r="H73"/>
  <c r="J73" s="1"/>
  <c r="H79"/>
  <c r="J79" s="1"/>
  <c r="H85"/>
  <c r="J85" s="1"/>
  <c r="H91"/>
  <c r="J91" s="1"/>
  <c r="H97"/>
  <c r="J97" s="1"/>
  <c r="H103"/>
  <c r="J103" s="1"/>
  <c r="L113"/>
  <c r="H119"/>
  <c r="J119" s="1"/>
  <c r="H125"/>
  <c r="J125" s="1"/>
  <c r="L125" s="1"/>
  <c r="H131"/>
  <c r="J131" s="1"/>
  <c r="H137"/>
  <c r="J137" s="1"/>
  <c r="L137" s="1"/>
  <c r="H143"/>
  <c r="J143" s="1"/>
  <c r="L143" s="1"/>
  <c r="H149"/>
  <c r="J149" s="1"/>
  <c r="L149" s="1"/>
  <c r="H155"/>
  <c r="J155" s="1"/>
  <c r="L155" s="1"/>
  <c r="H161"/>
  <c r="J161" s="1"/>
  <c r="L161" s="1"/>
  <c r="H116" i="11"/>
  <c r="G119"/>
  <c r="I119" s="1"/>
  <c r="G122"/>
  <c r="I122" s="1"/>
  <c r="H128"/>
  <c r="G131"/>
  <c r="I131" s="1"/>
  <c r="G134"/>
  <c r="I134" s="1"/>
  <c r="H140"/>
  <c r="G143"/>
  <c r="I143" s="1"/>
  <c r="G146"/>
  <c r="I146" s="1"/>
  <c r="H152"/>
  <c r="H158"/>
  <c r="G61"/>
  <c r="I61" s="1"/>
  <c r="G64"/>
  <c r="I64" s="1"/>
  <c r="G73"/>
  <c r="I73" s="1"/>
  <c r="G76"/>
  <c r="I76" s="1"/>
  <c r="H82"/>
  <c r="J82" s="1"/>
  <c r="G85"/>
  <c r="I85" s="1"/>
  <c r="G88"/>
  <c r="I88" s="1"/>
  <c r="H94"/>
  <c r="J94" s="1"/>
  <c r="G97"/>
  <c r="I97" s="1"/>
  <c r="G100"/>
  <c r="I100" s="1"/>
  <c r="J106"/>
  <c r="K116"/>
  <c r="K125"/>
  <c r="K128"/>
  <c r="K137"/>
  <c r="K140"/>
  <c r="K149"/>
  <c r="K155"/>
  <c r="K161"/>
  <c r="J64"/>
  <c r="J76"/>
  <c r="J88"/>
  <c r="J100"/>
  <c r="J116"/>
  <c r="K119"/>
  <c r="K122"/>
  <c r="J128"/>
  <c r="K131"/>
  <c r="K134"/>
  <c r="J140"/>
  <c r="K143"/>
  <c r="K146"/>
  <c r="H61"/>
  <c r="J61" s="1"/>
  <c r="H67"/>
  <c r="J67" s="1"/>
  <c r="H73"/>
  <c r="H79"/>
  <c r="H85"/>
  <c r="J85" s="1"/>
  <c r="H91"/>
  <c r="J91" s="1"/>
  <c r="H97"/>
  <c r="J97" s="1"/>
  <c r="H103"/>
  <c r="J103" s="1"/>
  <c r="L113"/>
  <c r="H119"/>
  <c r="J119" s="1"/>
  <c r="H125"/>
  <c r="J125" s="1"/>
  <c r="L125" s="1"/>
  <c r="H131"/>
  <c r="J131" s="1"/>
  <c r="H137"/>
  <c r="J137" s="1"/>
  <c r="L137" s="1"/>
  <c r="H143"/>
  <c r="J143" s="1"/>
  <c r="L143" s="1"/>
  <c r="H149"/>
  <c r="J149" s="1"/>
  <c r="L149" s="1"/>
  <c r="G152"/>
  <c r="I152" s="1"/>
  <c r="K152" s="1"/>
  <c r="H155"/>
  <c r="J155" s="1"/>
  <c r="L155" s="1"/>
  <c r="G158"/>
  <c r="I158" s="1"/>
  <c r="K158" s="1"/>
  <c r="H161"/>
  <c r="J161" s="1"/>
  <c r="L161" s="1"/>
  <c r="G3"/>
  <c r="I3" s="1"/>
  <c r="K3" s="1"/>
  <c r="H9"/>
  <c r="H12"/>
  <c r="G15"/>
  <c r="I15" s="1"/>
  <c r="K15" s="1"/>
  <c r="H21"/>
  <c r="H24"/>
  <c r="G27"/>
  <c r="I27" s="1"/>
  <c r="H33"/>
  <c r="J33" s="1"/>
  <c r="H36"/>
  <c r="H42"/>
  <c r="H48"/>
  <c r="K33"/>
  <c r="K39"/>
  <c r="K45"/>
  <c r="K51"/>
  <c r="J9"/>
  <c r="J21"/>
  <c r="K27"/>
  <c r="G6"/>
  <c r="I6" s="1"/>
  <c r="K6" s="1"/>
  <c r="G12"/>
  <c r="I12" s="1"/>
  <c r="K12" s="1"/>
  <c r="G18"/>
  <c r="I18" s="1"/>
  <c r="K18" s="1"/>
  <c r="G24"/>
  <c r="I24" s="1"/>
  <c r="K24" s="1"/>
  <c r="G30"/>
  <c r="I30" s="1"/>
  <c r="K30" s="1"/>
  <c r="G36"/>
  <c r="I36" s="1"/>
  <c r="K36" s="1"/>
  <c r="H39"/>
  <c r="J39" s="1"/>
  <c r="G42"/>
  <c r="I42" s="1"/>
  <c r="K42" s="1"/>
  <c r="H45"/>
  <c r="J45" s="1"/>
  <c r="G48"/>
  <c r="I48" s="1"/>
  <c r="K48" s="1"/>
  <c r="H51"/>
  <c r="J51" s="1"/>
  <c r="H116" i="10"/>
  <c r="H122"/>
  <c r="H128"/>
  <c r="G131"/>
  <c r="I131" s="1"/>
  <c r="K131" s="1"/>
  <c r="H137"/>
  <c r="H140"/>
  <c r="G143"/>
  <c r="I143" s="1"/>
  <c r="K143" s="1"/>
  <c r="H149"/>
  <c r="H152"/>
  <c r="H158"/>
  <c r="I58"/>
  <c r="K58" s="1"/>
  <c r="G61"/>
  <c r="I61" s="1"/>
  <c r="H67"/>
  <c r="G70"/>
  <c r="I70" s="1"/>
  <c r="H76"/>
  <c r="H79"/>
  <c r="G82"/>
  <c r="I82" s="1"/>
  <c r="H88"/>
  <c r="H91"/>
  <c r="G94"/>
  <c r="I94" s="1"/>
  <c r="H100"/>
  <c r="H103"/>
  <c r="J61"/>
  <c r="J94"/>
  <c r="J137"/>
  <c r="J149"/>
  <c r="L113"/>
  <c r="G116"/>
  <c r="I116" s="1"/>
  <c r="K116" s="1"/>
  <c r="H119"/>
  <c r="J119" s="1"/>
  <c r="G122"/>
  <c r="I122" s="1"/>
  <c r="K122" s="1"/>
  <c r="H125"/>
  <c r="J125" s="1"/>
  <c r="L125" s="1"/>
  <c r="G128"/>
  <c r="I128" s="1"/>
  <c r="K128" s="1"/>
  <c r="G134"/>
  <c r="I134" s="1"/>
  <c r="K134" s="1"/>
  <c r="G140"/>
  <c r="I140" s="1"/>
  <c r="K140" s="1"/>
  <c r="G146"/>
  <c r="I146" s="1"/>
  <c r="K146" s="1"/>
  <c r="G152"/>
  <c r="I152" s="1"/>
  <c r="K152" s="1"/>
  <c r="H155"/>
  <c r="J155" s="1"/>
  <c r="L155" s="1"/>
  <c r="G158"/>
  <c r="I158" s="1"/>
  <c r="K158" s="1"/>
  <c r="H161"/>
  <c r="J161" s="1"/>
  <c r="L161" s="1"/>
  <c r="J67"/>
  <c r="J76"/>
  <c r="J88"/>
  <c r="J100"/>
  <c r="J58"/>
  <c r="L58" s="1"/>
  <c r="H64"/>
  <c r="J64" s="1"/>
  <c r="H70"/>
  <c r="J70" s="1"/>
  <c r="G73"/>
  <c r="I73" s="1"/>
  <c r="G79"/>
  <c r="I79" s="1"/>
  <c r="K79" s="1"/>
  <c r="G85"/>
  <c r="I85" s="1"/>
  <c r="G91"/>
  <c r="I91" s="1"/>
  <c r="K91" s="1"/>
  <c r="G97"/>
  <c r="I97" s="1"/>
  <c r="G103"/>
  <c r="I103" s="1"/>
  <c r="K103" s="1"/>
  <c r="H106"/>
  <c r="J106" s="1"/>
  <c r="G58" i="11" l="1"/>
  <c r="I58" s="1"/>
  <c r="J85" i="20"/>
  <c r="J73" i="22"/>
  <c r="K70"/>
  <c r="L161" i="14"/>
  <c r="K100" i="13"/>
  <c r="K88"/>
  <c r="K85"/>
  <c r="K100" i="12"/>
  <c r="K88"/>
  <c r="J79" i="11"/>
  <c r="J73"/>
  <c r="J82" i="10"/>
  <c r="K82"/>
  <c r="K97"/>
  <c r="K85"/>
  <c r="K73"/>
  <c r="K94"/>
  <c r="K21"/>
  <c r="L137" i="25"/>
  <c r="K58" i="21"/>
  <c r="J58"/>
  <c r="L97" s="1"/>
  <c r="K97"/>
  <c r="K67"/>
  <c r="K82"/>
  <c r="K91"/>
  <c r="K106"/>
  <c r="K85"/>
  <c r="K70"/>
  <c r="K79"/>
  <c r="K94"/>
  <c r="K103"/>
  <c r="K76"/>
  <c r="K61"/>
  <c r="K100"/>
  <c r="K88"/>
  <c r="K73"/>
  <c r="K64"/>
  <c r="K6" i="20"/>
  <c r="K9" i="10"/>
  <c r="K119"/>
  <c r="L119" s="1"/>
  <c r="K88" i="25"/>
  <c r="K82"/>
  <c r="K76"/>
  <c r="K70"/>
  <c r="L27"/>
  <c r="L15"/>
  <c r="K113" i="21"/>
  <c r="K125"/>
  <c r="K137"/>
  <c r="K149"/>
  <c r="K161"/>
  <c r="K119"/>
  <c r="K134"/>
  <c r="K143"/>
  <c r="K158"/>
  <c r="K116"/>
  <c r="K128"/>
  <c r="K140"/>
  <c r="K152"/>
  <c r="K122"/>
  <c r="K131"/>
  <c r="K146"/>
  <c r="K155"/>
  <c r="J113"/>
  <c r="L113" s="1"/>
  <c r="L161"/>
  <c r="L149"/>
  <c r="L137"/>
  <c r="L125"/>
  <c r="L48"/>
  <c r="L27"/>
  <c r="K39" i="20"/>
  <c r="L39" s="1"/>
  <c r="L45"/>
  <c r="J30"/>
  <c r="L155" i="24"/>
  <c r="L143"/>
  <c r="L131"/>
  <c r="J97" i="23"/>
  <c r="J140" i="25"/>
  <c r="J152"/>
  <c r="J33"/>
  <c r="J9"/>
  <c r="J45"/>
  <c r="J21"/>
  <c r="L146"/>
  <c r="J128"/>
  <c r="L128" s="1"/>
  <c r="J116"/>
  <c r="L116" s="1"/>
  <c r="K103"/>
  <c r="K94"/>
  <c r="K85"/>
  <c r="K73"/>
  <c r="K61"/>
  <c r="J42"/>
  <c r="L42" s="1"/>
  <c r="J18"/>
  <c r="L18" s="1"/>
  <c r="L140"/>
  <c r="K100"/>
  <c r="J82"/>
  <c r="J70"/>
  <c r="J48"/>
  <c r="L48" s="1"/>
  <c r="L33"/>
  <c r="J24"/>
  <c r="L24" s="1"/>
  <c r="L9"/>
  <c r="K64"/>
  <c r="J158"/>
  <c r="L158" s="1"/>
  <c r="L134"/>
  <c r="J122"/>
  <c r="L122" s="1"/>
  <c r="K106"/>
  <c r="K91"/>
  <c r="K79"/>
  <c r="K67"/>
  <c r="J58"/>
  <c r="J30"/>
  <c r="L30" s="1"/>
  <c r="J6"/>
  <c r="L6" s="1"/>
  <c r="L152"/>
  <c r="K97"/>
  <c r="J88"/>
  <c r="J76"/>
  <c r="L76" s="1"/>
  <c r="J64"/>
  <c r="L45"/>
  <c r="J36"/>
  <c r="L36" s="1"/>
  <c r="L21"/>
  <c r="J12"/>
  <c r="L12" s="1"/>
  <c r="L51" i="24"/>
  <c r="L39"/>
  <c r="L27"/>
  <c r="L15"/>
  <c r="J36"/>
  <c r="J12"/>
  <c r="J48"/>
  <c r="J24"/>
  <c r="J146"/>
  <c r="J122"/>
  <c r="J158"/>
  <c r="J134"/>
  <c r="L42" i="23"/>
  <c r="L36"/>
  <c r="L18"/>
  <c r="L12"/>
  <c r="L21"/>
  <c r="L9"/>
  <c r="J106"/>
  <c r="J82"/>
  <c r="J94"/>
  <c r="J158"/>
  <c r="J134"/>
  <c r="J146"/>
  <c r="J122"/>
  <c r="L119" i="24"/>
  <c r="L152"/>
  <c r="L128"/>
  <c r="K106"/>
  <c r="K91"/>
  <c r="K82"/>
  <c r="K67"/>
  <c r="J58"/>
  <c r="L91" s="1"/>
  <c r="L30"/>
  <c r="L6"/>
  <c r="L158"/>
  <c r="L134"/>
  <c r="K100"/>
  <c r="L100" s="1"/>
  <c r="K85"/>
  <c r="K76"/>
  <c r="K61"/>
  <c r="L48"/>
  <c r="L24"/>
  <c r="L85"/>
  <c r="L61"/>
  <c r="L140"/>
  <c r="L116"/>
  <c r="K103"/>
  <c r="K94"/>
  <c r="K79"/>
  <c r="K70"/>
  <c r="L42"/>
  <c r="L18"/>
  <c r="L146"/>
  <c r="L122"/>
  <c r="K97"/>
  <c r="L97" s="1"/>
  <c r="K88"/>
  <c r="L88" s="1"/>
  <c r="K73"/>
  <c r="L73" s="1"/>
  <c r="K64"/>
  <c r="L64" s="1"/>
  <c r="L36"/>
  <c r="L12"/>
  <c r="L158" i="23"/>
  <c r="L146"/>
  <c r="L134"/>
  <c r="L122"/>
  <c r="K73"/>
  <c r="K64"/>
  <c r="K103"/>
  <c r="K91"/>
  <c r="K79"/>
  <c r="K70"/>
  <c r="K106"/>
  <c r="K100"/>
  <c r="K94"/>
  <c r="K88"/>
  <c r="K82"/>
  <c r="L51"/>
  <c r="L27"/>
  <c r="J152"/>
  <c r="L152" s="1"/>
  <c r="J140"/>
  <c r="L140" s="1"/>
  <c r="J128"/>
  <c r="L128" s="1"/>
  <c r="J116"/>
  <c r="L116" s="1"/>
  <c r="J100"/>
  <c r="J88"/>
  <c r="K76"/>
  <c r="K61"/>
  <c r="L48"/>
  <c r="L24"/>
  <c r="K97"/>
  <c r="K85"/>
  <c r="K67"/>
  <c r="J58"/>
  <c r="L30"/>
  <c r="L6"/>
  <c r="L155" i="22"/>
  <c r="L143"/>
  <c r="J106"/>
  <c r="K97"/>
  <c r="K88"/>
  <c r="J82"/>
  <c r="K73"/>
  <c r="K64"/>
  <c r="J58"/>
  <c r="L58" s="1"/>
  <c r="K103"/>
  <c r="K79"/>
  <c r="J33"/>
  <c r="L131"/>
  <c r="L119"/>
  <c r="L158"/>
  <c r="L134"/>
  <c r="L94"/>
  <c r="L152"/>
  <c r="L128"/>
  <c r="L100"/>
  <c r="K51"/>
  <c r="K42"/>
  <c r="K33"/>
  <c r="J27"/>
  <c r="J21"/>
  <c r="J15"/>
  <c r="J9"/>
  <c r="J3"/>
  <c r="L51" s="1"/>
  <c r="L146"/>
  <c r="L122"/>
  <c r="L140"/>
  <c r="L116"/>
  <c r="L88"/>
  <c r="K39"/>
  <c r="L33"/>
  <c r="K30"/>
  <c r="K24"/>
  <c r="K18"/>
  <c r="K12"/>
  <c r="K6"/>
  <c r="L155" i="21"/>
  <c r="L143"/>
  <c r="L131"/>
  <c r="J9"/>
  <c r="L9" s="1"/>
  <c r="J146"/>
  <c r="L146" s="1"/>
  <c r="J122"/>
  <c r="J158"/>
  <c r="L158" s="1"/>
  <c r="J134"/>
  <c r="L119"/>
  <c r="L152"/>
  <c r="L128"/>
  <c r="J42"/>
  <c r="L42" s="1"/>
  <c r="J24"/>
  <c r="L24" s="1"/>
  <c r="L134"/>
  <c r="J30"/>
  <c r="L30" s="1"/>
  <c r="J18"/>
  <c r="L18" s="1"/>
  <c r="J6"/>
  <c r="L6" s="1"/>
  <c r="L140"/>
  <c r="L116"/>
  <c r="J36"/>
  <c r="L36" s="1"/>
  <c r="J12"/>
  <c r="L12" s="1"/>
  <c r="L122"/>
  <c r="J152" i="20"/>
  <c r="L152" s="1"/>
  <c r="J140"/>
  <c r="L140" s="1"/>
  <c r="J128"/>
  <c r="L128" s="1"/>
  <c r="J116"/>
  <c r="L116" s="1"/>
  <c r="J100"/>
  <c r="J88"/>
  <c r="J76"/>
  <c r="K67"/>
  <c r="J48"/>
  <c r="L48" s="1"/>
  <c r="L24"/>
  <c r="L6"/>
  <c r="K103"/>
  <c r="K91"/>
  <c r="K79"/>
  <c r="J70"/>
  <c r="K61"/>
  <c r="L51"/>
  <c r="L42"/>
  <c r="L18"/>
  <c r="K106"/>
  <c r="K100"/>
  <c r="K94"/>
  <c r="K88"/>
  <c r="K82"/>
  <c r="K76"/>
  <c r="K64"/>
  <c r="L27"/>
  <c r="L15"/>
  <c r="L9"/>
  <c r="J158"/>
  <c r="L158" s="1"/>
  <c r="J146"/>
  <c r="L146" s="1"/>
  <c r="J134"/>
  <c r="L134" s="1"/>
  <c r="J122"/>
  <c r="L122" s="1"/>
  <c r="J106"/>
  <c r="J94"/>
  <c r="J82"/>
  <c r="J64"/>
  <c r="L36"/>
  <c r="K97"/>
  <c r="K85"/>
  <c r="K73"/>
  <c r="J58"/>
  <c r="L30"/>
  <c r="J12"/>
  <c r="L12" s="1"/>
  <c r="L131" i="15"/>
  <c r="L119"/>
  <c r="L152"/>
  <c r="L128"/>
  <c r="J146"/>
  <c r="L146" s="1"/>
  <c r="J122"/>
  <c r="L122" s="1"/>
  <c r="J158"/>
  <c r="J134"/>
  <c r="J42"/>
  <c r="L42" s="1"/>
  <c r="J18"/>
  <c r="L18" s="1"/>
  <c r="J30"/>
  <c r="L30" s="1"/>
  <c r="J6"/>
  <c r="L6" s="1"/>
  <c r="J36"/>
  <c r="L36" s="1"/>
  <c r="J12"/>
  <c r="L12" s="1"/>
  <c r="L161"/>
  <c r="L137"/>
  <c r="L140"/>
  <c r="L116"/>
  <c r="J24"/>
  <c r="L24" s="1"/>
  <c r="L158"/>
  <c r="L134"/>
  <c r="L27" i="12"/>
  <c r="L143" i="14"/>
  <c r="L131"/>
  <c r="K134"/>
  <c r="J140"/>
  <c r="K122"/>
  <c r="J116"/>
  <c r="J152"/>
  <c r="J128"/>
  <c r="K119"/>
  <c r="L119" s="1"/>
  <c r="J100"/>
  <c r="J33"/>
  <c r="J9"/>
  <c r="J21"/>
  <c r="L146"/>
  <c r="L122"/>
  <c r="K97"/>
  <c r="J88"/>
  <c r="J76"/>
  <c r="J64"/>
  <c r="J48"/>
  <c r="L48" s="1"/>
  <c r="J30"/>
  <c r="L30" s="1"/>
  <c r="J6"/>
  <c r="L6" s="1"/>
  <c r="L152"/>
  <c r="L128"/>
  <c r="K106"/>
  <c r="K91"/>
  <c r="K79"/>
  <c r="K67"/>
  <c r="L33"/>
  <c r="J24"/>
  <c r="L24" s="1"/>
  <c r="L9"/>
  <c r="J158"/>
  <c r="L158" s="1"/>
  <c r="L134"/>
  <c r="K100"/>
  <c r="J82"/>
  <c r="J70"/>
  <c r="J58"/>
  <c r="L97" s="1"/>
  <c r="J42"/>
  <c r="L42" s="1"/>
  <c r="J18"/>
  <c r="L18" s="1"/>
  <c r="L140"/>
  <c r="L116"/>
  <c r="K103"/>
  <c r="K94"/>
  <c r="K85"/>
  <c r="K73"/>
  <c r="K61"/>
  <c r="J36"/>
  <c r="L36" s="1"/>
  <c r="L21"/>
  <c r="J12"/>
  <c r="L12" s="1"/>
  <c r="K70" i="10"/>
  <c r="L70" s="1"/>
  <c r="K61"/>
  <c r="L149"/>
  <c r="L94"/>
  <c r="L61"/>
  <c r="K106"/>
  <c r="L106" s="1"/>
  <c r="K64"/>
  <c r="L64" s="1"/>
  <c r="K100"/>
  <c r="K67"/>
  <c r="L67" s="1"/>
  <c r="K6"/>
  <c r="K12"/>
  <c r="K18"/>
  <c r="K24"/>
  <c r="K30"/>
  <c r="K36"/>
  <c r="J45"/>
  <c r="K76"/>
  <c r="L76" s="1"/>
  <c r="K48"/>
  <c r="L100"/>
  <c r="L137"/>
  <c r="L82"/>
  <c r="K88"/>
  <c r="L88" s="1"/>
  <c r="J3"/>
  <c r="L24" s="1"/>
  <c r="J9"/>
  <c r="J15"/>
  <c r="L15" s="1"/>
  <c r="J21"/>
  <c r="J27"/>
  <c r="L27" s="1"/>
  <c r="J33"/>
  <c r="J39"/>
  <c r="L39" s="1"/>
  <c r="J51"/>
  <c r="L30"/>
  <c r="K42"/>
  <c r="J39" i="12"/>
  <c r="L39" s="1"/>
  <c r="J143"/>
  <c r="J119"/>
  <c r="J131"/>
  <c r="J91"/>
  <c r="J67"/>
  <c r="J103"/>
  <c r="J79"/>
  <c r="K76"/>
  <c r="K64"/>
  <c r="J158"/>
  <c r="L158" s="1"/>
  <c r="J140"/>
  <c r="L140" s="1"/>
  <c r="L125"/>
  <c r="J116"/>
  <c r="L116" s="1"/>
  <c r="K103"/>
  <c r="J88"/>
  <c r="K79"/>
  <c r="J64"/>
  <c r="J36"/>
  <c r="L36" s="1"/>
  <c r="J12"/>
  <c r="L12" s="1"/>
  <c r="L143"/>
  <c r="J134"/>
  <c r="L134" s="1"/>
  <c r="L119"/>
  <c r="J94"/>
  <c r="K85"/>
  <c r="J70"/>
  <c r="K61"/>
  <c r="J42"/>
  <c r="L42" s="1"/>
  <c r="J30"/>
  <c r="L30" s="1"/>
  <c r="J18"/>
  <c r="L18" s="1"/>
  <c r="J6"/>
  <c r="L6" s="1"/>
  <c r="J152"/>
  <c r="L152" s="1"/>
  <c r="J128"/>
  <c r="L128" s="1"/>
  <c r="J100"/>
  <c r="K91"/>
  <c r="J76"/>
  <c r="K67"/>
  <c r="J48"/>
  <c r="L48" s="1"/>
  <c r="J24"/>
  <c r="L24" s="1"/>
  <c r="J146"/>
  <c r="L146" s="1"/>
  <c r="L131"/>
  <c r="J122"/>
  <c r="L122" s="1"/>
  <c r="J106"/>
  <c r="K97"/>
  <c r="J82"/>
  <c r="K73"/>
  <c r="J58"/>
  <c r="L131" i="13"/>
  <c r="L119"/>
  <c r="K9"/>
  <c r="J158"/>
  <c r="J134"/>
  <c r="J106"/>
  <c r="J82"/>
  <c r="K73"/>
  <c r="K64"/>
  <c r="J58"/>
  <c r="L58" s="1"/>
  <c r="L100"/>
  <c r="L82"/>
  <c r="J146"/>
  <c r="J122"/>
  <c r="L122" s="1"/>
  <c r="J94"/>
  <c r="L94" s="1"/>
  <c r="K76"/>
  <c r="L76" s="1"/>
  <c r="J70"/>
  <c r="L70" s="1"/>
  <c r="K61"/>
  <c r="L61" s="1"/>
  <c r="J42"/>
  <c r="J18"/>
  <c r="J6"/>
  <c r="J30"/>
  <c r="L140"/>
  <c r="L116"/>
  <c r="L48"/>
  <c r="L24"/>
  <c r="L158"/>
  <c r="L134"/>
  <c r="L30"/>
  <c r="L6"/>
  <c r="L9"/>
  <c r="L152"/>
  <c r="L128"/>
  <c r="L36"/>
  <c r="L12"/>
  <c r="L146"/>
  <c r="L42"/>
  <c r="L18"/>
  <c r="J146" i="11"/>
  <c r="J122"/>
  <c r="J134"/>
  <c r="L131"/>
  <c r="L119"/>
  <c r="J158"/>
  <c r="L158" s="1"/>
  <c r="L140"/>
  <c r="L116"/>
  <c r="L146"/>
  <c r="L122"/>
  <c r="J152"/>
  <c r="L152" s="1"/>
  <c r="L128"/>
  <c r="L134"/>
  <c r="J27"/>
  <c r="J15"/>
  <c r="J3"/>
  <c r="L3" s="1"/>
  <c r="K21"/>
  <c r="K9"/>
  <c r="J42"/>
  <c r="L42" s="1"/>
  <c r="J24"/>
  <c r="J30"/>
  <c r="L30" s="1"/>
  <c r="J18"/>
  <c r="J6"/>
  <c r="L6" s="1"/>
  <c r="J48"/>
  <c r="L48" s="1"/>
  <c r="J36"/>
  <c r="L36" s="1"/>
  <c r="J12"/>
  <c r="L12" s="1"/>
  <c r="J131" i="10"/>
  <c r="L131" s="1"/>
  <c r="J143"/>
  <c r="L143" s="1"/>
  <c r="J152"/>
  <c r="L152" s="1"/>
  <c r="J140"/>
  <c r="L140" s="1"/>
  <c r="J128"/>
  <c r="L128" s="1"/>
  <c r="J116"/>
  <c r="L116" s="1"/>
  <c r="J134"/>
  <c r="L134" s="1"/>
  <c r="J158"/>
  <c r="L158" s="1"/>
  <c r="J122"/>
  <c r="L122" s="1"/>
  <c r="J146"/>
  <c r="L146" s="1"/>
  <c r="J97"/>
  <c r="L97" s="1"/>
  <c r="J73"/>
  <c r="L73" s="1"/>
  <c r="J103"/>
  <c r="L103" s="1"/>
  <c r="J91"/>
  <c r="L91" s="1"/>
  <c r="J79"/>
  <c r="L79" s="1"/>
  <c r="J85"/>
  <c r="L85" s="1"/>
  <c r="J58" i="11" l="1"/>
  <c r="K61"/>
  <c r="L61" s="1"/>
  <c r="K97"/>
  <c r="K79"/>
  <c r="K73"/>
  <c r="K85"/>
  <c r="L85" s="1"/>
  <c r="L97"/>
  <c r="L73"/>
  <c r="L79"/>
  <c r="K88"/>
  <c r="L88" s="1"/>
  <c r="K64"/>
  <c r="L64" s="1"/>
  <c r="K58"/>
  <c r="K100"/>
  <c r="L100" s="1"/>
  <c r="K67"/>
  <c r="L67" s="1"/>
  <c r="K94"/>
  <c r="L94" s="1"/>
  <c r="K103"/>
  <c r="L103" s="1"/>
  <c r="K76"/>
  <c r="L76" s="1"/>
  <c r="K70"/>
  <c r="L70" s="1"/>
  <c r="K82"/>
  <c r="L82" s="1"/>
  <c r="K91"/>
  <c r="L91" s="1"/>
  <c r="K106"/>
  <c r="L106" s="1"/>
  <c r="L58"/>
  <c r="L51" i="10"/>
  <c r="L33"/>
  <c r="L21"/>
  <c r="L100" i="21"/>
  <c r="L76"/>
  <c r="L79"/>
  <c r="L103"/>
  <c r="L88"/>
  <c r="L73"/>
  <c r="L67"/>
  <c r="L91"/>
  <c r="L61"/>
  <c r="L85"/>
  <c r="L64"/>
  <c r="L94"/>
  <c r="L70"/>
  <c r="L106"/>
  <c r="L82"/>
  <c r="L106" i="20"/>
  <c r="L100"/>
  <c r="L94"/>
  <c r="L88"/>
  <c r="L82"/>
  <c r="L73"/>
  <c r="L67"/>
  <c r="L61"/>
  <c r="L103"/>
  <c r="L97"/>
  <c r="L91"/>
  <c r="L85"/>
  <c r="L79"/>
  <c r="L70"/>
  <c r="L64"/>
  <c r="L106" i="13"/>
  <c r="L58" i="21"/>
  <c r="L70" i="14"/>
  <c r="L85" i="13"/>
  <c r="L18" i="11"/>
  <c r="L24"/>
  <c r="L15"/>
  <c r="L27"/>
  <c r="L58" i="25"/>
  <c r="L106"/>
  <c r="L61"/>
  <c r="L94"/>
  <c r="L100"/>
  <c r="L97"/>
  <c r="L82"/>
  <c r="L73"/>
  <c r="L85"/>
  <c r="L103"/>
  <c r="L64"/>
  <c r="L88"/>
  <c r="L70"/>
  <c r="L67"/>
  <c r="L79"/>
  <c r="L91"/>
  <c r="L67" i="24"/>
  <c r="L58"/>
  <c r="L82"/>
  <c r="L106"/>
  <c r="L70"/>
  <c r="L94"/>
  <c r="L76"/>
  <c r="L79"/>
  <c r="L103"/>
  <c r="L58" i="23"/>
  <c r="L76"/>
  <c r="L64"/>
  <c r="L100"/>
  <c r="L73"/>
  <c r="L82"/>
  <c r="L106"/>
  <c r="L79"/>
  <c r="L91"/>
  <c r="L103"/>
  <c r="L70"/>
  <c r="L88"/>
  <c r="L61"/>
  <c r="L94"/>
  <c r="L67"/>
  <c r="L85"/>
  <c r="L97"/>
  <c r="L106" i="22"/>
  <c r="L73"/>
  <c r="L97"/>
  <c r="L79"/>
  <c r="L103"/>
  <c r="L64"/>
  <c r="L76"/>
  <c r="L70"/>
  <c r="L82"/>
  <c r="L61"/>
  <c r="L85"/>
  <c r="L67"/>
  <c r="L91"/>
  <c r="L45"/>
  <c r="L9"/>
  <c r="L21"/>
  <c r="L12"/>
  <c r="L24"/>
  <c r="L42"/>
  <c r="L3"/>
  <c r="L48"/>
  <c r="L36"/>
  <c r="L15"/>
  <c r="L27"/>
  <c r="L6"/>
  <c r="L18"/>
  <c r="L30"/>
  <c r="L39"/>
  <c r="L58" i="20"/>
  <c r="L76"/>
  <c r="L94" i="14"/>
  <c r="L61"/>
  <c r="L73"/>
  <c r="L85"/>
  <c r="L103"/>
  <c r="L76"/>
  <c r="L58"/>
  <c r="L100"/>
  <c r="L82"/>
  <c r="L67"/>
  <c r="L79"/>
  <c r="L91"/>
  <c r="L64"/>
  <c r="L88"/>
  <c r="L106"/>
  <c r="L9" i="10"/>
  <c r="L45"/>
  <c r="L3"/>
  <c r="L18"/>
  <c r="L6"/>
  <c r="L12"/>
  <c r="L48"/>
  <c r="L36"/>
  <c r="L42"/>
  <c r="L58" i="12"/>
  <c r="L67"/>
  <c r="L91"/>
  <c r="L79"/>
  <c r="L103"/>
  <c r="L82"/>
  <c r="L106"/>
  <c r="L61"/>
  <c r="L76"/>
  <c r="L73"/>
  <c r="L88"/>
  <c r="L85"/>
  <c r="L100"/>
  <c r="L70"/>
  <c r="L94"/>
  <c r="L64"/>
  <c r="L97"/>
  <c r="L73" i="13"/>
  <c r="L97"/>
  <c r="L79"/>
  <c r="L103"/>
  <c r="L64"/>
  <c r="L88"/>
  <c r="L67"/>
  <c r="L91"/>
  <c r="L21" i="11"/>
  <c r="L39"/>
  <c r="L51"/>
  <c r="L9"/>
  <c r="L33"/>
  <c r="L45"/>
</calcChain>
</file>

<file path=xl/sharedStrings.xml><?xml version="1.0" encoding="utf-8"?>
<sst xmlns="http://schemas.openxmlformats.org/spreadsheetml/2006/main" count="6234" uniqueCount="58">
  <si>
    <t>ul H2O</t>
  </si>
  <si>
    <t>[RNA] in 20 ul (ng/ul)</t>
  </si>
  <si>
    <t>[RNA] ng/ul</t>
  </si>
  <si>
    <t>sample</t>
  </si>
  <si>
    <t>sample nr</t>
  </si>
  <si>
    <t>RPMI</t>
  </si>
  <si>
    <t>dCT</t>
  </si>
  <si>
    <t>C(t)</t>
  </si>
  <si>
    <t>stimuli</t>
  </si>
  <si>
    <t>time (min)</t>
  </si>
  <si>
    <t>GPE</t>
  </si>
  <si>
    <t>8 hr</t>
  </si>
  <si>
    <t>16 hr</t>
  </si>
  <si>
    <t>24 hr</t>
  </si>
  <si>
    <t>pIC</t>
  </si>
  <si>
    <t>HDM</t>
  </si>
  <si>
    <t>260/280</t>
  </si>
  <si>
    <t>260/230</t>
  </si>
  <si>
    <t>timepoint (min)</t>
  </si>
  <si>
    <t>EGR1</t>
  </si>
  <si>
    <t>GAPDH</t>
  </si>
  <si>
    <t>ATF3</t>
  </si>
  <si>
    <t>gem dCT</t>
  </si>
  <si>
    <t>2^-gem dCT</t>
  </si>
  <si>
    <t>std dCT</t>
  </si>
  <si>
    <t>DUSP1</t>
  </si>
  <si>
    <t>NFkB1</t>
  </si>
  <si>
    <t>FOSL1</t>
  </si>
  <si>
    <t>cJUN</t>
  </si>
  <si>
    <t>IL6</t>
  </si>
  <si>
    <t>IL8</t>
  </si>
  <si>
    <t>cFOS</t>
  </si>
  <si>
    <t>cMYC</t>
  </si>
  <si>
    <t>TNFa</t>
  </si>
  <si>
    <t>JunB</t>
  </si>
  <si>
    <t>2^-dCT</t>
  </si>
  <si>
    <t>gem 2^-dCT</t>
  </si>
  <si>
    <t>H10</t>
  </si>
  <si>
    <t>SYBR</t>
  </si>
  <si>
    <t>Unkn</t>
  </si>
  <si>
    <t>N/A</t>
  </si>
  <si>
    <t>H03</t>
  </si>
  <si>
    <t>H04</t>
  </si>
  <si>
    <t>H05</t>
  </si>
  <si>
    <t>H06</t>
  </si>
  <si>
    <t>H07</t>
  </si>
  <si>
    <t>H08</t>
  </si>
  <si>
    <t>H09</t>
  </si>
  <si>
    <t>H11</t>
  </si>
  <si>
    <t>H12</t>
  </si>
  <si>
    <t>RNA opgelost in 30 ul MQ en twee keer over de kolom</t>
  </si>
  <si>
    <t>polyIC</t>
  </si>
  <si>
    <t>LPS</t>
  </si>
  <si>
    <t>Flagelling</t>
  </si>
  <si>
    <t>PAM</t>
  </si>
  <si>
    <t>PGN</t>
  </si>
  <si>
    <t>CPG</t>
  </si>
  <si>
    <t>R848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</si>
</sst>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0"/>
    <numFmt numFmtId="166" formatCode="0.0000000"/>
    <numFmt numFmtId="167" formatCode="0.000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8" fillId="0" borderId="29" applyNumberFormat="0" applyFill="0" applyAlignment="0" applyProtection="0"/>
    <xf numFmtId="0" fontId="9" fillId="0" borderId="30" applyNumberFormat="0" applyFill="0" applyAlignment="0" applyProtection="0"/>
    <xf numFmtId="0" fontId="10" fillId="0" borderId="31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32" applyNumberFormat="0" applyAlignment="0" applyProtection="0"/>
    <xf numFmtId="0" fontId="15" fillId="7" borderId="33" applyNumberFormat="0" applyAlignment="0" applyProtection="0"/>
    <xf numFmtId="0" fontId="16" fillId="7" borderId="32" applyNumberFormat="0" applyAlignment="0" applyProtection="0"/>
    <xf numFmtId="0" fontId="17" fillId="0" borderId="34" applyNumberFormat="0" applyFill="0" applyAlignment="0" applyProtection="0"/>
    <xf numFmtId="0" fontId="18" fillId="8" borderId="3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2" fillId="33" borderId="0" applyNumberFormat="0" applyBorder="0" applyAlignment="0" applyProtection="0"/>
    <xf numFmtId="0" fontId="4" fillId="0" borderId="0"/>
    <xf numFmtId="0" fontId="4" fillId="9" borderId="36" applyNumberFormat="0" applyFont="0" applyAlignment="0" applyProtection="0"/>
    <xf numFmtId="0" fontId="3" fillId="0" borderId="0"/>
  </cellStyleXfs>
  <cellXfs count="12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3" xfId="0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7" fontId="0" fillId="0" borderId="4" xfId="0" applyNumberFormat="1" applyBorder="1"/>
    <xf numFmtId="0" fontId="0" fillId="0" borderId="14" xfId="0" applyBorder="1"/>
    <xf numFmtId="2" fontId="0" fillId="0" borderId="0" xfId="0" applyNumberFormat="1" applyAlignment="1">
      <alignment horizontal="center"/>
    </xf>
    <xf numFmtId="167" fontId="0" fillId="0" borderId="5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25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8" xfId="0" applyBorder="1"/>
    <xf numFmtId="2" fontId="0" fillId="0" borderId="11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4" fillId="0" borderId="0" xfId="41"/>
    <xf numFmtId="0" fontId="4" fillId="0" borderId="0" xfId="41"/>
    <xf numFmtId="3" fontId="0" fillId="0" borderId="0" xfId="0" applyNumberFormat="1"/>
    <xf numFmtId="2" fontId="0" fillId="0" borderId="4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5" xfId="0" applyBorder="1"/>
    <xf numFmtId="0" fontId="0" fillId="0" borderId="13" xfId="0" applyBorder="1" applyAlignment="1">
      <alignment horizontal="center"/>
    </xf>
    <xf numFmtId="0" fontId="3" fillId="0" borderId="0" xfId="41" applyFont="1"/>
    <xf numFmtId="2" fontId="0" fillId="2" borderId="4" xfId="0" applyNumberFormat="1" applyFill="1" applyBorder="1" applyAlignment="1">
      <alignment horizontal="center"/>
    </xf>
    <xf numFmtId="0" fontId="2" fillId="0" borderId="0" xfId="41" applyFont="1"/>
    <xf numFmtId="2" fontId="0" fillId="2" borderId="6" xfId="0" applyNumberForma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21" xfId="0" applyBorder="1"/>
    <xf numFmtId="0" fontId="0" fillId="0" borderId="1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5" fontId="0" fillId="0" borderId="0" xfId="0" applyNumberFormat="1"/>
    <xf numFmtId="0" fontId="6" fillId="0" borderId="0" xfId="0" applyFont="1"/>
    <xf numFmtId="164" fontId="0" fillId="0" borderId="7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0" xfId="41" applyFont="1"/>
    <xf numFmtId="2" fontId="0" fillId="0" borderId="5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23" fillId="0" borderId="0" xfId="0" applyNumberFormat="1" applyFont="1" applyFill="1" applyBorder="1" applyAlignment="1" applyProtection="1">
      <alignment horizontal="center"/>
    </xf>
    <xf numFmtId="3" fontId="0" fillId="0" borderId="0" xfId="0" applyNumberFormat="1" applyBorder="1"/>
    <xf numFmtId="0" fontId="24" fillId="0" borderId="0" xfId="0" applyFont="1" applyBorder="1" applyAlignment="1">
      <alignment horizont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 2" xfId="42"/>
    <cellStyle name="Ongeldig" xfId="7" builtinId="27" customBuiltin="1"/>
    <cellStyle name="Standaard" xfId="0" builtinId="0"/>
    <cellStyle name="Standaard 2" xfId="41"/>
    <cellStyle name="Standaard 3" xfId="43"/>
    <cellStyle name="Titel" xfId="1" builtinId="15" customBuiltin="1"/>
    <cellStyle name="Totaal" xfId="16" builtinId="25" customBuiltin="1"/>
    <cellStyle name="Uitvoer" xfId="10" builtinId="21" customBuiltin="1"/>
    <cellStyle name="Verklarende tekst" xfId="15" builtinId="53" customBuiltin="1"/>
    <cellStyle name="Waarschuwingsteks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IL6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GPE</c:v>
          </c:tx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('IL6'!$K$3,'IL6'!$K$9,'IL6'!$K$15,'IL6'!$K$21,'IL6'!$K$27,'IL6'!$K$33,'IL6'!$K$39,'IL6'!$K$45,'IL6'!$K$51)</c:f>
              <c:numCache>
                <c:formatCode>0.00</c:formatCode>
                <c:ptCount val="9"/>
                <c:pt idx="0">
                  <c:v>1</c:v>
                </c:pt>
                <c:pt idx="1">
                  <c:v>1.9052759960878747</c:v>
                </c:pt>
                <c:pt idx="2">
                  <c:v>2.0849315216822428</c:v>
                </c:pt>
                <c:pt idx="3">
                  <c:v>2.7574473379715543</c:v>
                </c:pt>
                <c:pt idx="4">
                  <c:v>3.8282012282956068</c:v>
                </c:pt>
                <c:pt idx="5">
                  <c:v>1.0304920203292975</c:v>
                </c:pt>
                <c:pt idx="6">
                  <c:v>0.3922920489483751</c:v>
                </c:pt>
                <c:pt idx="7">
                  <c:v>0.23379781196257998</c:v>
                </c:pt>
                <c:pt idx="8">
                  <c:v>0.33993559320321221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('IL6'!$K$3,'IL6'!$K$6,'IL6'!$K$12,'IL6'!$K$18,'IL6'!$K$24,'IL6'!$K$30,'IL6'!$K$36,'IL6'!$K$42,'IL6'!$K$48)</c:f>
              <c:numCache>
                <c:formatCode>0.00</c:formatCode>
                <c:ptCount val="9"/>
                <c:pt idx="0">
                  <c:v>1</c:v>
                </c:pt>
                <c:pt idx="1">
                  <c:v>2.16344933216021</c:v>
                </c:pt>
                <c:pt idx="2">
                  <c:v>1.9724654089867157</c:v>
                </c:pt>
                <c:pt idx="3">
                  <c:v>2.0514822428680346</c:v>
                </c:pt>
                <c:pt idx="4">
                  <c:v>1.7572669044424292</c:v>
                </c:pt>
                <c:pt idx="5">
                  <c:v>0.27675219539882701</c:v>
                </c:pt>
                <c:pt idx="6">
                  <c:v>0.29730177875068003</c:v>
                </c:pt>
                <c:pt idx="7">
                  <c:v>0.10390473701784848</c:v>
                </c:pt>
                <c:pt idx="8">
                  <c:v>9.0873282332519553E-2</c:v>
                </c:pt>
              </c:numCache>
            </c:numRef>
          </c:val>
        </c:ser>
        <c:marker val="1"/>
        <c:axId val="84610048"/>
        <c:axId val="84612224"/>
      </c:lineChart>
      <c:catAx>
        <c:axId val="84610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4612224"/>
        <c:crosses val="autoZero"/>
        <c:auto val="1"/>
        <c:lblAlgn val="ctr"/>
        <c:lblOffset val="100"/>
        <c:tickLblSkip val="1"/>
        <c:tickMarkSkip val="1"/>
      </c:catAx>
      <c:valAx>
        <c:axId val="84612224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461004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IL6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pIC</c:v>
          </c:tx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('IL6'!$K$58,'IL6'!$K$64,'IL6'!$K$70,'IL6'!$K$76,'IL6'!$K$82,'IL6'!$K$88,'IL6'!$K$94,'IL6'!$K$100,'IL6'!$K$106)</c:f>
              <c:numCache>
                <c:formatCode>0.00</c:formatCode>
                <c:ptCount val="9"/>
                <c:pt idx="0">
                  <c:v>1</c:v>
                </c:pt>
                <c:pt idx="1">
                  <c:v>3.8370564773010591</c:v>
                </c:pt>
                <c:pt idx="2">
                  <c:v>3.7580909968560485</c:v>
                </c:pt>
                <c:pt idx="3">
                  <c:v>1.5764360719584753</c:v>
                </c:pt>
                <c:pt idx="4">
                  <c:v>4.9018737701165156</c:v>
                </c:pt>
                <c:pt idx="5">
                  <c:v>10.531701755549065</c:v>
                </c:pt>
                <c:pt idx="6">
                  <c:v>4.8905611107682718</c:v>
                </c:pt>
                <c:pt idx="7">
                  <c:v>5.9793969945397469</c:v>
                </c:pt>
                <c:pt idx="8">
                  <c:v>5.063026375881118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('IL6'!$K$58,'IL6'!$K$61,'IL6'!$K$67,'IL6'!$K$73,'IL6'!$K$79,'IL6'!$K$85,'IL6'!$K$91,'IL6'!$K$97,'IL6'!$K$103)</c:f>
              <c:numCache>
                <c:formatCode>0.00</c:formatCode>
                <c:ptCount val="9"/>
                <c:pt idx="0">
                  <c:v>1</c:v>
                </c:pt>
                <c:pt idx="1">
                  <c:v>2.8679104960316515</c:v>
                </c:pt>
                <c:pt idx="2">
                  <c:v>3.0384453284712012</c:v>
                </c:pt>
                <c:pt idx="3">
                  <c:v>1.3597423728128504</c:v>
                </c:pt>
                <c:pt idx="4">
                  <c:v>0.92980494261316216</c:v>
                </c:pt>
                <c:pt idx="5">
                  <c:v>0.83653627105918105</c:v>
                </c:pt>
                <c:pt idx="6">
                  <c:v>0.41370281135000642</c:v>
                </c:pt>
                <c:pt idx="7">
                  <c:v>0.12645243003774026</c:v>
                </c:pt>
                <c:pt idx="8">
                  <c:v>0.13397168281703661</c:v>
                </c:pt>
              </c:numCache>
            </c:numRef>
          </c:val>
        </c:ser>
        <c:marker val="1"/>
        <c:axId val="84653952"/>
        <c:axId val="84922368"/>
      </c:lineChart>
      <c:catAx>
        <c:axId val="84653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4922368"/>
        <c:crosses val="autoZero"/>
        <c:auto val="1"/>
        <c:lblAlgn val="ctr"/>
        <c:lblOffset val="100"/>
        <c:tickLblSkip val="1"/>
        <c:tickMarkSkip val="1"/>
      </c:catAx>
      <c:valAx>
        <c:axId val="84922368"/>
        <c:scaling>
          <c:orientation val="minMax"/>
          <c:max val="1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4653952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IL6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HDM</c:v>
          </c:tx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('IL6'!$K$113,'IL6'!$K$119,'IL6'!$K$125,'IL6'!$K$131,'IL6'!$K$137,'IL6'!$K$143,'IL6'!$K$149,'IL6'!$K$155,'IL6'!$K$161)</c:f>
              <c:numCache>
                <c:formatCode>0.00</c:formatCode>
                <c:ptCount val="9"/>
                <c:pt idx="0">
                  <c:v>1</c:v>
                </c:pt>
                <c:pt idx="1">
                  <c:v>4.9132125974766963</c:v>
                </c:pt>
                <c:pt idx="2">
                  <c:v>5.0747379752997261</c:v>
                </c:pt>
                <c:pt idx="3">
                  <c:v>3.9267434209870182</c:v>
                </c:pt>
                <c:pt idx="4">
                  <c:v>7.9447399634962901</c:v>
                </c:pt>
                <c:pt idx="5">
                  <c:v>2.4736933468188718</c:v>
                </c:pt>
                <c:pt idx="6">
                  <c:v>0.88884268116657017</c:v>
                </c:pt>
                <c:pt idx="7">
                  <c:v>0.27420624492365636</c:v>
                </c:pt>
                <c:pt idx="8">
                  <c:v>0.33064003653063501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('IL6'!$K$113,'IL6'!$K$116,'IL6'!$K$122,'IL6'!$K$128,'IL6'!$K$134,'IL6'!$K$140,'IL6'!$K$146,'IL6'!$K$152,'IL6'!$K$158)</c:f>
              <c:numCache>
                <c:formatCode>0.00</c:formatCode>
                <c:ptCount val="9"/>
                <c:pt idx="0">
                  <c:v>1</c:v>
                </c:pt>
                <c:pt idx="1">
                  <c:v>3.0244371204796532</c:v>
                </c:pt>
                <c:pt idx="2">
                  <c:v>4.1029644857360665</c:v>
                </c:pt>
                <c:pt idx="3">
                  <c:v>2.2762620691756448</c:v>
                </c:pt>
                <c:pt idx="4">
                  <c:v>0.60151251804105788</c:v>
                </c:pt>
                <c:pt idx="5">
                  <c:v>0.35111121893449948</c:v>
                </c:pt>
                <c:pt idx="6">
                  <c:v>0.34949248354475482</c:v>
                </c:pt>
                <c:pt idx="7">
                  <c:v>0.13678671265759226</c:v>
                </c:pt>
                <c:pt idx="8">
                  <c:v>0.18513719403582035</c:v>
                </c:pt>
              </c:numCache>
            </c:numRef>
          </c:val>
        </c:ser>
        <c:marker val="1"/>
        <c:axId val="84693760"/>
        <c:axId val="84695680"/>
      </c:lineChart>
      <c:catAx>
        <c:axId val="84693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4695680"/>
        <c:crosses val="autoZero"/>
        <c:auto val="1"/>
        <c:lblAlgn val="ctr"/>
        <c:lblOffset val="100"/>
        <c:tickLblSkip val="1"/>
        <c:tickMarkSkip val="1"/>
      </c:catAx>
      <c:valAx>
        <c:axId val="84695680"/>
        <c:scaling>
          <c:orientation val="minMax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4693760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IL6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199"/>
          <c:h val="0.571885876169817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('IL6'!$J$174,'IL6'!$J$180,'IL6'!$J$186,'IL6'!$J$192,'IL6'!$J$198,'IL6'!$J$204,'IL6'!$J$210,'IL6'!$J$216)</c:f>
              <c:numCache>
                <c:formatCode>0.000000</c:formatCode>
                <c:ptCount val="8"/>
                <c:pt idx="0">
                  <c:v>0.88066587359614834</c:v>
                </c:pt>
                <c:pt idx="1">
                  <c:v>1.0570180405613818</c:v>
                </c:pt>
                <c:pt idx="2">
                  <c:v>1.3441243995934173</c:v>
                </c:pt>
                <c:pt idx="3">
                  <c:v>2.1784973122852236</c:v>
                </c:pt>
                <c:pt idx="4">
                  <c:v>3.7235188643915098</c:v>
                </c:pt>
                <c:pt idx="5">
                  <c:v>1.3195079107728944</c:v>
                </c:pt>
                <c:pt idx="6">
                  <c:v>2.2501169693776215</c:v>
                </c:pt>
                <c:pt idx="7">
                  <c:v>3.7407649914012646</c:v>
                </c:pt>
              </c:numCache>
            </c:numRef>
          </c:val>
        </c:ser>
        <c:marker val="1"/>
        <c:axId val="85015552"/>
        <c:axId val="85034112"/>
      </c:lineChart>
      <c:catAx>
        <c:axId val="85015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543"/>
              <c:y val="0.881790479065519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034112"/>
        <c:crosses val="autoZero"/>
        <c:auto val="1"/>
        <c:lblAlgn val="ctr"/>
        <c:lblOffset val="100"/>
        <c:tickLblSkip val="1"/>
        <c:tickMarkSkip val="1"/>
      </c:catAx>
      <c:valAx>
        <c:axId val="8503411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01555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3976"/>
          <c:y val="0.43450546317493355"/>
          <c:w val="0.15678440891914194"/>
          <c:h val="0.240046809435445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IL6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43"/>
          <c:h val="0.571885876169817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('IL6'!$J$229,'IL6'!$J$235,'IL6'!$J$241,'IL6'!$J$247,'IL6'!$J$253,'IL6'!$J$259,'IL6'!$J$265,'IL6'!$J$271)</c:f>
              <c:numCache>
                <c:formatCode>0.000000</c:formatCode>
                <c:ptCount val="8"/>
                <c:pt idx="0">
                  <c:v>1.337927554786114</c:v>
                </c:pt>
                <c:pt idx="1">
                  <c:v>1.2368466734094368</c:v>
                </c:pt>
                <c:pt idx="2">
                  <c:v>1.1593637908755896</c:v>
                </c:pt>
                <c:pt idx="3">
                  <c:v>5.2719377424904712</c:v>
                </c:pt>
                <c:pt idx="4">
                  <c:v>12.589653455449509</c:v>
                </c:pt>
                <c:pt idx="5">
                  <c:v>11.821435524717025</c:v>
                </c:pt>
                <c:pt idx="6">
                  <c:v>47.285742098868091</c:v>
                </c:pt>
                <c:pt idx="7">
                  <c:v>37.79176516574497</c:v>
                </c:pt>
              </c:numCache>
            </c:numRef>
          </c:val>
        </c:ser>
        <c:marker val="1"/>
        <c:axId val="85050880"/>
        <c:axId val="85052800"/>
      </c:lineChart>
      <c:catAx>
        <c:axId val="850508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576"/>
              <c:y val="0.88179047906551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052800"/>
        <c:crosses val="autoZero"/>
        <c:auto val="1"/>
        <c:lblAlgn val="ctr"/>
        <c:lblOffset val="100"/>
        <c:tickLblSkip val="1"/>
        <c:tickMarkSkip val="1"/>
      </c:catAx>
      <c:valAx>
        <c:axId val="85052800"/>
        <c:scaling>
          <c:orientation val="minMax"/>
          <c:max val="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050880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2"/>
          <c:y val="0.43450546317493377"/>
          <c:w val="0.15678440891914194"/>
          <c:h val="0.240046809435445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IL6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('IL6'!$J$284,'IL6'!$J$290,'IL6'!$J$296,'IL6'!$J$302,'IL6'!$J$308,'IL6'!$J$314,'IL6'!$J$320,'IL6'!$J$326)</c:f>
              <c:numCache>
                <c:formatCode>0.000000</c:formatCode>
                <c:ptCount val="8"/>
                <c:pt idx="0">
                  <c:v>1.6245047927124694</c:v>
                </c:pt>
                <c:pt idx="1">
                  <c:v>1.2368466734094397</c:v>
                </c:pt>
                <c:pt idx="2">
                  <c:v>1.7250840639843812</c:v>
                </c:pt>
                <c:pt idx="3">
                  <c:v>13.207937865316378</c:v>
                </c:pt>
                <c:pt idx="4">
                  <c:v>7.0453269887691761</c:v>
                </c:pt>
                <c:pt idx="5">
                  <c:v>2.5432383327716059</c:v>
                </c:pt>
                <c:pt idx="6">
                  <c:v>2.0046263236843473</c:v>
                </c:pt>
                <c:pt idx="7">
                  <c:v>1.785919022120767</c:v>
                </c:pt>
              </c:numCache>
            </c:numRef>
          </c:val>
        </c:ser>
        <c:marker val="1"/>
        <c:axId val="85065728"/>
        <c:axId val="85067648"/>
      </c:lineChart>
      <c:catAx>
        <c:axId val="85065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067648"/>
        <c:crosses val="autoZero"/>
        <c:auto val="1"/>
        <c:lblAlgn val="ctr"/>
        <c:lblOffset val="100"/>
        <c:tickLblSkip val="1"/>
        <c:tickMarkSkip val="1"/>
      </c:catAx>
      <c:valAx>
        <c:axId val="85067648"/>
        <c:scaling>
          <c:orientation val="minMax"/>
          <c:max val="1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065728"/>
        <c:crosses val="autoZero"/>
        <c:crossBetween val="between"/>
        <c:majorUnit val="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IL8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('IL8'!$K$3,'IL8'!$K$9,'IL8'!$K$15,'IL8'!$K$21,'IL8'!$K$27,'IL8'!$K$33,'IL8'!$K$39,'IL8'!$K$45,'IL8'!$K$51)</c:f>
              <c:numCache>
                <c:formatCode>0.00</c:formatCode>
                <c:ptCount val="9"/>
                <c:pt idx="0">
                  <c:v>1</c:v>
                </c:pt>
                <c:pt idx="1">
                  <c:v>2.0092633488041076</c:v>
                </c:pt>
                <c:pt idx="2">
                  <c:v>1.9408204629870813</c:v>
                </c:pt>
                <c:pt idx="3">
                  <c:v>2.3187275817511792</c:v>
                </c:pt>
                <c:pt idx="4">
                  <c:v>2.3784142300054416</c:v>
                </c:pt>
                <c:pt idx="5">
                  <c:v>0.87256428764082261</c:v>
                </c:pt>
                <c:pt idx="6">
                  <c:v>1.2878816295098259</c:v>
                </c:pt>
                <c:pt idx="7">
                  <c:v>1.2339922496240698</c:v>
                </c:pt>
                <c:pt idx="8">
                  <c:v>2.3187275817511779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('IL8'!$K$3,'IL8'!$K$6,'IL8'!$K$12,'IL8'!$K$18,'IL8'!$K$24,'IL8'!$K$30,'IL8'!$K$36,'IL8'!$K$42,'IL8'!$K$48)</c:f>
              <c:numCache>
                <c:formatCode>0.00</c:formatCode>
                <c:ptCount val="9"/>
                <c:pt idx="0">
                  <c:v>1</c:v>
                </c:pt>
                <c:pt idx="1">
                  <c:v>2.3674489771796718</c:v>
                </c:pt>
                <c:pt idx="2">
                  <c:v>1.8921152934511929</c:v>
                </c:pt>
                <c:pt idx="3">
                  <c:v>2.3348556075139424</c:v>
                </c:pt>
                <c:pt idx="4">
                  <c:v>1.2226402776920695</c:v>
                </c:pt>
                <c:pt idx="5">
                  <c:v>0.16191778148649316</c:v>
                </c:pt>
                <c:pt idx="6">
                  <c:v>0.34868591658760145</c:v>
                </c:pt>
                <c:pt idx="7">
                  <c:v>0.169575540930959</c:v>
                </c:pt>
                <c:pt idx="8">
                  <c:v>0.13366249982271741</c:v>
                </c:pt>
              </c:numCache>
            </c:numRef>
          </c:val>
        </c:ser>
        <c:marker val="1"/>
        <c:axId val="85315584"/>
        <c:axId val="85317504"/>
      </c:lineChart>
      <c:catAx>
        <c:axId val="85315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317504"/>
        <c:crosses val="autoZero"/>
        <c:auto val="1"/>
        <c:lblAlgn val="ctr"/>
        <c:lblOffset val="100"/>
        <c:tickLblSkip val="1"/>
        <c:tickMarkSkip val="1"/>
      </c:catAx>
      <c:valAx>
        <c:axId val="85317504"/>
        <c:scaling>
          <c:orientation val="minMax"/>
          <c:max val="7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31558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IL8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77"/>
          <c:h val="0.57188587616981956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('IL8'!$K$58,'IL8'!$K$64,'IL8'!$K$70,'IL8'!$K$76,'IL8'!$K$82,'IL8'!$K$88,'IL8'!$K$94,'IL8'!$K$100,'IL8'!$K$106)</c:f>
              <c:numCache>
                <c:formatCode>0.00</c:formatCode>
                <c:ptCount val="9"/>
                <c:pt idx="0">
                  <c:v>1</c:v>
                </c:pt>
                <c:pt idx="1">
                  <c:v>2.7257753539696572</c:v>
                </c:pt>
                <c:pt idx="2">
                  <c:v>3.6637811610809998</c:v>
                </c:pt>
                <c:pt idx="3">
                  <c:v>1.3755418181397436</c:v>
                </c:pt>
                <c:pt idx="4">
                  <c:v>3.6384735759931317</c:v>
                </c:pt>
                <c:pt idx="5">
                  <c:v>6.0909474885290926</c:v>
                </c:pt>
                <c:pt idx="6">
                  <c:v>5.2053674217677433</c:v>
                </c:pt>
                <c:pt idx="7">
                  <c:v>22.996355497262737</c:v>
                </c:pt>
                <c:pt idx="8">
                  <c:v>26.97092943215042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('IL8'!$K$58,'IL8'!$K$61,'IL8'!$K$67,'IL8'!$K$73,'IL8'!$K$79,'IL8'!$K$85,'IL8'!$K$91,'IL8'!$K$97,'IL8'!$K$103)</c:f>
              <c:numCache>
                <c:formatCode>0.00</c:formatCode>
                <c:ptCount val="9"/>
                <c:pt idx="0">
                  <c:v>1</c:v>
                </c:pt>
                <c:pt idx="1">
                  <c:v>2.9896984972698801</c:v>
                </c:pt>
                <c:pt idx="2">
                  <c:v>2.4966610978032278</c:v>
                </c:pt>
                <c:pt idx="3">
                  <c:v>1.1892071150027228</c:v>
                </c:pt>
                <c:pt idx="4">
                  <c:v>0.61132013884603464</c:v>
                </c:pt>
                <c:pt idx="5">
                  <c:v>0.42410694111432895</c:v>
                </c:pt>
                <c:pt idx="6">
                  <c:v>0.46329403094518529</c:v>
                </c:pt>
                <c:pt idx="7">
                  <c:v>0.2263561903270864</c:v>
                </c:pt>
                <c:pt idx="8">
                  <c:v>0.23706150779362462</c:v>
                </c:pt>
              </c:numCache>
            </c:numRef>
          </c:val>
        </c:ser>
        <c:marker val="1"/>
        <c:axId val="85142912"/>
        <c:axId val="85173760"/>
      </c:lineChart>
      <c:catAx>
        <c:axId val="85142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93"/>
              <c:y val="0.881790479065520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173760"/>
        <c:crosses val="autoZero"/>
        <c:auto val="1"/>
        <c:lblAlgn val="ctr"/>
        <c:lblOffset val="100"/>
        <c:tickLblSkip val="1"/>
        <c:tickMarkSkip val="1"/>
      </c:catAx>
      <c:valAx>
        <c:axId val="85173760"/>
        <c:scaling>
          <c:orientation val="minMax"/>
          <c:max val="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142912"/>
        <c:crosses val="autoZero"/>
        <c:crossBetween val="between"/>
        <c:majorUnit val="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64"/>
          <c:y val="0.43450546317493444"/>
          <c:w val="0.15678440891914194"/>
          <c:h val="0.240046809435446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IL8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77"/>
          <c:h val="0.57188587616981956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('IL8'!$K$113,'IL8'!$K$119,'IL8'!$K$125,'IL8'!$K$131,'IL8'!$K$137,'IL8'!$K$143,'IL8'!$K$149,'IL8'!$K$155,'IL8'!$K$161)</c:f>
              <c:numCache>
                <c:formatCode>0.00</c:formatCode>
                <c:ptCount val="9"/>
                <c:pt idx="0">
                  <c:v>1</c:v>
                </c:pt>
                <c:pt idx="1">
                  <c:v>6.0768906569424059</c:v>
                </c:pt>
                <c:pt idx="2">
                  <c:v>5.1933543526463177</c:v>
                </c:pt>
                <c:pt idx="3">
                  <c:v>6.1333133786784098</c:v>
                </c:pt>
                <c:pt idx="4">
                  <c:v>18.722052051297844</c:v>
                </c:pt>
                <c:pt idx="5">
                  <c:v>5.7358209920633119</c:v>
                </c:pt>
                <c:pt idx="6">
                  <c:v>3.3869812494501148</c:v>
                </c:pt>
                <c:pt idx="7">
                  <c:v>1.4174848672222622</c:v>
                </c:pt>
                <c:pt idx="8">
                  <c:v>1.8747089931199614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('IL8'!$K$113,'IL8'!$K$116,'IL8'!$K$122,'IL8'!$K$128,'IL8'!$K$134,'IL8'!$K$140,'IL8'!$K$146,'IL8'!$K$152,'IL8'!$K$158)</c:f>
              <c:numCache>
                <c:formatCode>0.00</c:formatCode>
                <c:ptCount val="9"/>
                <c:pt idx="0">
                  <c:v>1</c:v>
                </c:pt>
                <c:pt idx="1">
                  <c:v>3.7494179862399228</c:v>
                </c:pt>
                <c:pt idx="2">
                  <c:v>3.8906197896491475</c:v>
                </c:pt>
                <c:pt idx="3">
                  <c:v>2.0562276533121349</c:v>
                </c:pt>
                <c:pt idx="4">
                  <c:v>0.53095690198117929</c:v>
                </c:pt>
                <c:pt idx="5">
                  <c:v>0.22479263390954679</c:v>
                </c:pt>
                <c:pt idx="6">
                  <c:v>0.59735756757800973</c:v>
                </c:pt>
                <c:pt idx="7">
                  <c:v>0.28984094771889785</c:v>
                </c:pt>
                <c:pt idx="8">
                  <c:v>0.3868912483855978</c:v>
                </c:pt>
              </c:numCache>
            </c:numRef>
          </c:val>
        </c:ser>
        <c:marker val="1"/>
        <c:axId val="85298176"/>
        <c:axId val="85337216"/>
      </c:lineChart>
      <c:catAx>
        <c:axId val="852981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93"/>
              <c:y val="0.881790479065520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337216"/>
        <c:crosses val="autoZero"/>
        <c:auto val="1"/>
        <c:lblAlgn val="ctr"/>
        <c:lblOffset val="100"/>
        <c:tickLblSkip val="1"/>
        <c:tickMarkSkip val="1"/>
      </c:catAx>
      <c:valAx>
        <c:axId val="85337216"/>
        <c:scaling>
          <c:orientation val="minMax"/>
          <c:max val="2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298176"/>
        <c:crosses val="autoZero"/>
        <c:crossBetween val="between"/>
        <c:majorUnit val="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64"/>
          <c:y val="0.43450546317493444"/>
          <c:w val="0.15678440891914194"/>
          <c:h val="0.240046809435446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IL8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43"/>
          <c:h val="0.5718858761698179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('IL8'!$J$174,'IL8'!$J$180,'IL8'!$J$186,'IL8'!$J$192,'IL8'!$J$198,'IL8'!$J$204,'IL8'!$J$210,'IL8'!$J$216)</c:f>
              <c:numCache>
                <c:formatCode>0.000000</c:formatCode>
                <c:ptCount val="8"/>
                <c:pt idx="0">
                  <c:v>0.84870397130912256</c:v>
                </c:pt>
                <c:pt idx="1">
                  <c:v>1.0257411214340173</c:v>
                </c:pt>
                <c:pt idx="2">
                  <c:v>0.9930924954370367</c:v>
                </c:pt>
                <c:pt idx="3">
                  <c:v>1.9453098948245691</c:v>
                </c:pt>
                <c:pt idx="4">
                  <c:v>5.3889343074627662</c:v>
                </c:pt>
                <c:pt idx="5">
                  <c:v>3.6935292429175797</c:v>
                </c:pt>
                <c:pt idx="6">
                  <c:v>7.2769471519862501</c:v>
                </c:pt>
                <c:pt idx="7">
                  <c:v>17.347629924822673</c:v>
                </c:pt>
              </c:numCache>
            </c:numRef>
          </c:val>
        </c:ser>
        <c:marker val="1"/>
        <c:axId val="85198336"/>
        <c:axId val="85200256"/>
      </c:lineChart>
      <c:catAx>
        <c:axId val="85198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576"/>
              <c:y val="0.88179047906551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200256"/>
        <c:crosses val="autoZero"/>
        <c:auto val="1"/>
        <c:lblAlgn val="ctr"/>
        <c:lblOffset val="100"/>
        <c:tickLblSkip val="1"/>
        <c:tickMarkSkip val="1"/>
      </c:catAx>
      <c:valAx>
        <c:axId val="85200256"/>
        <c:scaling>
          <c:orientation val="minMax"/>
          <c:max val="2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198336"/>
        <c:crosses val="autoZero"/>
        <c:crossBetween val="between"/>
        <c:majorUnit val="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2"/>
          <c:y val="0.43450546317493377"/>
          <c:w val="0.15678440891914194"/>
          <c:h val="0.240046809435445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IL8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('IL8'!$J$229,'IL8'!$J$235,'IL8'!$J$241,'IL8'!$J$247,'IL8'!$J$253,'IL8'!$J$259,'IL8'!$J$265,'IL8'!$J$271)</c:f>
              <c:numCache>
                <c:formatCode>0.000000</c:formatCode>
                <c:ptCount val="8"/>
                <c:pt idx="0">
                  <c:v>0.91172248855821703</c:v>
                </c:pt>
                <c:pt idx="1">
                  <c:v>1.4674723631111577</c:v>
                </c:pt>
                <c:pt idx="2">
                  <c:v>1.1566881839052856</c:v>
                </c:pt>
                <c:pt idx="3">
                  <c:v>5.9518300556257433</c:v>
                </c:pt>
                <c:pt idx="4">
                  <c:v>14.361819857334334</c:v>
                </c:pt>
                <c:pt idx="5">
                  <c:v>11.235559005903999</c:v>
                </c:pt>
                <c:pt idx="6">
                  <c:v>101.59366732596459</c:v>
                </c:pt>
                <c:pt idx="7">
                  <c:v>113.77186318932102</c:v>
                </c:pt>
              </c:numCache>
            </c:numRef>
          </c:val>
        </c:ser>
        <c:marker val="1"/>
        <c:axId val="85258240"/>
        <c:axId val="85260160"/>
      </c:lineChart>
      <c:catAx>
        <c:axId val="85258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260160"/>
        <c:crosses val="autoZero"/>
        <c:auto val="1"/>
        <c:lblAlgn val="ctr"/>
        <c:lblOffset val="100"/>
        <c:tickLblSkip val="1"/>
        <c:tickMarkSkip val="1"/>
      </c:catAx>
      <c:valAx>
        <c:axId val="85260160"/>
        <c:scaling>
          <c:orientation val="minMax"/>
          <c:max val="12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258240"/>
        <c:crosses val="autoZero"/>
        <c:crossBetween val="between"/>
        <c:majorUnit val="2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IL8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('IL8'!$J$284,'IL8'!$J$290,'IL8'!$J$296,'IL8'!$J$302,'IL8'!$J$308,'IL8'!$J$314,'IL8'!$J$320,'IL8'!$J$326)</c:f>
              <c:numCache>
                <c:formatCode>0.000000</c:formatCode>
                <c:ptCount val="8"/>
                <c:pt idx="0">
                  <c:v>1.6207557224198874</c:v>
                </c:pt>
                <c:pt idx="1">
                  <c:v>1.3348398541700344</c:v>
                </c:pt>
                <c:pt idx="2">
                  <c:v>2.9827988009007553</c:v>
                </c:pt>
                <c:pt idx="3">
                  <c:v>35.260963708051541</c:v>
                </c:pt>
                <c:pt idx="4">
                  <c:v>25.516054028582275</c:v>
                </c:pt>
                <c:pt idx="5">
                  <c:v>5.6699394688890488</c:v>
                </c:pt>
                <c:pt idx="6">
                  <c:v>4.8905611107682736</c:v>
                </c:pt>
                <c:pt idx="7">
                  <c:v>4.8455709477602866</c:v>
                </c:pt>
              </c:numCache>
            </c:numRef>
          </c:val>
        </c:ser>
        <c:marker val="1"/>
        <c:axId val="85244160"/>
        <c:axId val="85426560"/>
      </c:lineChart>
      <c:catAx>
        <c:axId val="85244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426560"/>
        <c:crosses val="autoZero"/>
        <c:auto val="1"/>
        <c:lblAlgn val="ctr"/>
        <c:lblOffset val="100"/>
        <c:tickLblSkip val="1"/>
        <c:tickMarkSkip val="1"/>
      </c:catAx>
      <c:valAx>
        <c:axId val="85426560"/>
        <c:scaling>
          <c:orientation val="minMax"/>
          <c:max val="4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244160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TNFa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(TNFa!$H$3,TNFa!$H$9,TNFa!$H$15,TNFa!$H$21,TNFa!$H$27,TNFa!$H$33,TNFa!$H$39,TNFa!$H$45,TNFa!$H$51)</c:f>
                <c:numCache>
                  <c:formatCode>General</c:formatCode>
                  <c:ptCount val="9"/>
                  <c:pt idx="0">
                    <c:v>0.12013880860648712</c:v>
                  </c:pt>
                  <c:pt idx="1">
                    <c:v>0.2250185177565111</c:v>
                  </c:pt>
                  <c:pt idx="2">
                    <c:v>0.30413812651495958</c:v>
                  </c:pt>
                  <c:pt idx="3">
                    <c:v>0.46808118953879596</c:v>
                  </c:pt>
                  <c:pt idx="4">
                    <c:v>0.1609347693942447</c:v>
                  </c:pt>
                  <c:pt idx="5">
                    <c:v>0.26312227829153784</c:v>
                  </c:pt>
                  <c:pt idx="6">
                    <c:v>0.31390019645316536</c:v>
                  </c:pt>
                  <c:pt idx="7">
                    <c:v>0.2898850346832012</c:v>
                  </c:pt>
                  <c:pt idx="8">
                    <c:v>0.37476659402881501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('EGR1'!$K$3,'EGR1'!$K$9,'EGR1'!$K$15,'EGR1'!$K$21,'EGR1'!$K$27,'EGR1'!$K$33,'EGR1'!$K$39,'EGR1'!$K$45,'EGR1'!$K$51)</c:f>
              <c:numCache>
                <c:formatCode>0.00</c:formatCode>
                <c:ptCount val="9"/>
                <c:pt idx="0">
                  <c:v>1</c:v>
                </c:pt>
                <c:pt idx="1">
                  <c:v>0.94387431268169153</c:v>
                </c:pt>
                <c:pt idx="2">
                  <c:v>1.2339922496240676</c:v>
                </c:pt>
                <c:pt idx="3">
                  <c:v>2.361985322859057</c:v>
                </c:pt>
                <c:pt idx="4">
                  <c:v>1.1540187517635545</c:v>
                </c:pt>
                <c:pt idx="5">
                  <c:v>1.2599210498948703</c:v>
                </c:pt>
                <c:pt idx="6">
                  <c:v>0.92018765062487284</c:v>
                </c:pt>
                <c:pt idx="7">
                  <c:v>1.3660402567543948</c:v>
                </c:pt>
                <c:pt idx="8">
                  <c:v>0.62128767224296599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plus"/>
            <c:errValType val="cust"/>
            <c:plus>
              <c:numRef>
                <c:f>(TNFa!$H$3,TNFa!$H$6,TNFa!$H$12,TNFa!$H$18,TNFa!$H$24,TNFa!$H$30,TNFa!$H$36,TNFa!$H$42,TNFa!$H$48)</c:f>
                <c:numCache>
                  <c:formatCode>General</c:formatCode>
                  <c:ptCount val="9"/>
                  <c:pt idx="0">
                    <c:v>0.12013880860648712</c:v>
                  </c:pt>
                  <c:pt idx="1">
                    <c:v>0.14142135623734567</c:v>
                  </c:pt>
                  <c:pt idx="2">
                    <c:v>0.23515952032607218</c:v>
                  </c:pt>
                  <c:pt idx="3">
                    <c:v>0.56568542494923202</c:v>
                  </c:pt>
                  <c:pt idx="4">
                    <c:v>0.28053520278210681</c:v>
                  </c:pt>
                  <c:pt idx="5">
                    <c:v>0.2078460969082282</c:v>
                  </c:pt>
                  <c:pt idx="6">
                    <c:v>0.15716233645509392</c:v>
                  </c:pt>
                  <c:pt idx="7">
                    <c:v>0</c:v>
                  </c:pt>
                  <c:pt idx="8">
                    <c:v>0.12858201014660708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('EGR1'!$K$3,'EGR1'!$K$6,'EGR1'!$K$12,'EGR1'!$K$18,'EGR1'!$K$24,'EGR1'!$K$30,'EGR1'!$K$36,'EGR1'!$K$42,'EGR1'!$K$48)</c:f>
              <c:numCache>
                <c:formatCode>0.00</c:formatCode>
                <c:ptCount val="9"/>
                <c:pt idx="0">
                  <c:v>1</c:v>
                </c:pt>
                <c:pt idx="1">
                  <c:v>0.94605764672559456</c:v>
                </c:pt>
                <c:pt idx="2">
                  <c:v>1.1407637158684212</c:v>
                </c:pt>
                <c:pt idx="3">
                  <c:v>2.3619853228590553</c:v>
                </c:pt>
                <c:pt idx="4">
                  <c:v>0.99538967910322762</c:v>
                </c:pt>
                <c:pt idx="5">
                  <c:v>0.64023198857534047</c:v>
                </c:pt>
                <c:pt idx="6">
                  <c:v>1.981601226530455</c:v>
                </c:pt>
                <c:pt idx="7">
                  <c:v>1.5910729675098345</c:v>
                </c:pt>
                <c:pt idx="8">
                  <c:v>1.2775088923279132</c:v>
                </c:pt>
              </c:numCache>
            </c:numRef>
          </c:val>
        </c:ser>
        <c:marker val="1"/>
        <c:axId val="85461248"/>
        <c:axId val="85475712"/>
      </c:lineChart>
      <c:catAx>
        <c:axId val="85461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475712"/>
        <c:crosses val="autoZero"/>
        <c:auto val="1"/>
        <c:lblAlgn val="ctr"/>
        <c:lblOffset val="100"/>
        <c:tickLblSkip val="1"/>
        <c:tickMarkSkip val="1"/>
      </c:catAx>
      <c:valAx>
        <c:axId val="8547571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46124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TNFa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(TNFa!$K$58,TNFa!$K$64,TNFa!$K$70,TNFa!$K$76,TNFa!$K$82,TNFa!$K$88,TNFa!$K$94,TNFa!$K$100,TNFa!$K$106)</c:f>
              <c:numCache>
                <c:formatCode>0.00</c:formatCode>
                <c:ptCount val="9"/>
                <c:pt idx="0">
                  <c:v>1</c:v>
                </c:pt>
                <c:pt idx="1">
                  <c:v>1.695448152306005</c:v>
                </c:pt>
                <c:pt idx="2">
                  <c:v>1.7033009161130479</c:v>
                </c:pt>
                <c:pt idx="3">
                  <c:v>0.89399169443716131</c:v>
                </c:pt>
                <c:pt idx="4">
                  <c:v>13.721186487173826</c:v>
                </c:pt>
                <c:pt idx="5">
                  <c:v>11.699162355419407</c:v>
                </c:pt>
                <c:pt idx="6">
                  <c:v>7.4384395409052919</c:v>
                </c:pt>
                <c:pt idx="7">
                  <c:v>14.706003551464475</c:v>
                </c:pt>
                <c:pt idx="8">
                  <c:v>16.092687057085652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pl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(TNFa!$K$58,TNFa!$K$61,TNFa!$K$67,TNFa!$K$73,TNFa!$K$79,TNFa!$K$85,TNFa!$K$91,TNFa!$K$97,TNFa!$K$103)</c:f>
              <c:numCache>
                <c:formatCode>0.00</c:formatCode>
                <c:ptCount val="9"/>
                <c:pt idx="0">
                  <c:v>1</c:v>
                </c:pt>
                <c:pt idx="1">
                  <c:v>1.6151483336000851</c:v>
                </c:pt>
                <c:pt idx="2">
                  <c:v>1.1769067372187669</c:v>
                </c:pt>
                <c:pt idx="3">
                  <c:v>0.48018647252550173</c:v>
                </c:pt>
                <c:pt idx="4">
                  <c:v>0.78186964312859419</c:v>
                </c:pt>
                <c:pt idx="5">
                  <c:v>0.42484249956932457</c:v>
                </c:pt>
                <c:pt idx="6">
                  <c:v>0.33486852061104366</c:v>
                </c:pt>
                <c:pt idx="7">
                  <c:v>0.5218353802068747</c:v>
                </c:pt>
                <c:pt idx="8">
                  <c:v>0.3515170729055872</c:v>
                </c:pt>
              </c:numCache>
            </c:numRef>
          </c:val>
        </c:ser>
        <c:marker val="1"/>
        <c:axId val="85505536"/>
        <c:axId val="85507456"/>
      </c:lineChart>
      <c:catAx>
        <c:axId val="85505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507456"/>
        <c:crosses val="autoZero"/>
        <c:auto val="1"/>
        <c:lblAlgn val="ctr"/>
        <c:lblOffset val="100"/>
        <c:tickLblSkip val="1"/>
        <c:tickMarkSkip val="1"/>
      </c:catAx>
      <c:valAx>
        <c:axId val="85507456"/>
        <c:scaling>
          <c:orientation val="minMax"/>
          <c:max val="2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505536"/>
        <c:crosses val="autoZero"/>
        <c:crossBetween val="between"/>
        <c:majorUnit val="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TNFa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(TNFa!$K$113,TNFa!$K$119,TNFa!$K$125,TNFa!$K$131,TNFa!$K$137,TNFa!$K$143,TNFa!$K$149,TNFa!$K$155,TNFa!$K$161)</c:f>
              <c:numCache>
                <c:formatCode>0.00</c:formatCode>
                <c:ptCount val="9"/>
                <c:pt idx="0">
                  <c:v>1</c:v>
                </c:pt>
                <c:pt idx="1">
                  <c:v>3.113059892697307</c:v>
                </c:pt>
                <c:pt idx="2">
                  <c:v>2.7415656099594052</c:v>
                </c:pt>
                <c:pt idx="3">
                  <c:v>2.3921922434748057</c:v>
                </c:pt>
                <c:pt idx="4">
                  <c:v>9.4588622882171727</c:v>
                </c:pt>
                <c:pt idx="5">
                  <c:v>1.9520635215524487</c:v>
                </c:pt>
                <c:pt idx="6">
                  <c:v>1.800419796836217</c:v>
                </c:pt>
                <c:pt idx="7">
                  <c:v>2.3538134744375321</c:v>
                </c:pt>
                <c:pt idx="8">
                  <c:v>1.0779821830428546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(TNFa!$K$113,TNFa!$K$116,TNFa!$K$122,TNFa!$K$128,TNFa!$K$134,TNFa!$K$140,TNFa!$K$146,TNFa!$K$152,TNFa!$K$158)</c:f>
              <c:numCache>
                <c:formatCode>0.00</c:formatCode>
                <c:ptCount val="9"/>
                <c:pt idx="0">
                  <c:v>1</c:v>
                </c:pt>
                <c:pt idx="1">
                  <c:v>1.7592981518448696</c:v>
                </c:pt>
                <c:pt idx="2">
                  <c:v>1.6077019814863029</c:v>
                </c:pt>
                <c:pt idx="3">
                  <c:v>1.0779821830428546</c:v>
                </c:pt>
                <c:pt idx="4">
                  <c:v>0.69175512541429773</c:v>
                </c:pt>
                <c:pt idx="5">
                  <c:v>0.82645031815421199</c:v>
                </c:pt>
                <c:pt idx="6">
                  <c:v>0.35560150454931988</c:v>
                </c:pt>
                <c:pt idx="7">
                  <c:v>0.7552362927814118</c:v>
                </c:pt>
                <c:pt idx="8">
                  <c:v>0.68856591230415087</c:v>
                </c:pt>
              </c:numCache>
            </c:numRef>
          </c:val>
        </c:ser>
        <c:marker val="1"/>
        <c:axId val="85566592"/>
        <c:axId val="85568512"/>
      </c:lineChart>
      <c:catAx>
        <c:axId val="85566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568512"/>
        <c:crosses val="autoZero"/>
        <c:auto val="1"/>
        <c:lblAlgn val="ctr"/>
        <c:lblOffset val="100"/>
        <c:tickLblSkip val="1"/>
        <c:tickMarkSkip val="1"/>
      </c:catAx>
      <c:valAx>
        <c:axId val="85568512"/>
        <c:scaling>
          <c:orientation val="minMax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566592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TNFa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43"/>
          <c:h val="0.5718858761698179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(TNFa!$J$174,TNFa!$J$180,TNFa!$J$186,TNFa!$J$192,TNFa!$J$198,TNFa!$J$204,TNFa!$J$210,TNFa!$J$216)</c:f>
              <c:numCache>
                <c:formatCode>0.000000</c:formatCode>
                <c:ptCount val="8"/>
                <c:pt idx="0">
                  <c:v>1.3787236689857771</c:v>
                </c:pt>
                <c:pt idx="1">
                  <c:v>1.3566043274476747</c:v>
                </c:pt>
                <c:pt idx="2">
                  <c:v>1.021012125707194</c:v>
                </c:pt>
                <c:pt idx="3">
                  <c:v>0.96593632892484427</c:v>
                </c:pt>
                <c:pt idx="4">
                  <c:v>1.7817974362806812</c:v>
                </c:pt>
                <c:pt idx="5">
                  <c:v>1.3410223977534352</c:v>
                </c:pt>
                <c:pt idx="6">
                  <c:v>1.5837376105594416</c:v>
                </c:pt>
                <c:pt idx="7">
                  <c:v>5.2355218084785626</c:v>
                </c:pt>
              </c:numCache>
            </c:numRef>
          </c:val>
        </c:ser>
        <c:marker val="1"/>
        <c:axId val="85589376"/>
        <c:axId val="85878272"/>
      </c:lineChart>
      <c:catAx>
        <c:axId val="85589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576"/>
              <c:y val="0.88179047906551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878272"/>
        <c:crosses val="autoZero"/>
        <c:auto val="1"/>
        <c:lblAlgn val="ctr"/>
        <c:lblOffset val="100"/>
        <c:tickLblSkip val="1"/>
        <c:tickMarkSkip val="1"/>
      </c:catAx>
      <c:valAx>
        <c:axId val="85878272"/>
        <c:scaling>
          <c:orientation val="minMax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589376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2"/>
          <c:y val="0.43450546317493377"/>
          <c:w val="0.15678440891914194"/>
          <c:h val="0.240046809435445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TNFa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(TNFa!$J$229,TNFa!$J$235,TNFa!$J$241,TNFa!$J$247,TNFa!$J$253,TNFa!$J$259,TNFa!$J$265,TNFa!$J$271)</c:f>
              <c:numCache>
                <c:formatCode>0.000000</c:formatCode>
                <c:ptCount val="8"/>
                <c:pt idx="0">
                  <c:v>1.0497166836230674</c:v>
                </c:pt>
                <c:pt idx="1">
                  <c:v>1.4472692374403777</c:v>
                </c:pt>
                <c:pt idx="2">
                  <c:v>1.8617594321957565</c:v>
                </c:pt>
                <c:pt idx="3">
                  <c:v>17.549199675114004</c:v>
                </c:pt>
                <c:pt idx="4">
                  <c:v>27.5376459918186</c:v>
                </c:pt>
                <c:pt idx="5">
                  <c:v>22.213015207676644</c:v>
                </c:pt>
                <c:pt idx="6">
                  <c:v>28.181307955076704</c:v>
                </c:pt>
                <c:pt idx="7">
                  <c:v>45.780669837928279</c:v>
                </c:pt>
              </c:numCache>
            </c:numRef>
          </c:val>
        </c:ser>
        <c:marker val="1"/>
        <c:axId val="85911424"/>
        <c:axId val="85725184"/>
      </c:lineChart>
      <c:catAx>
        <c:axId val="85911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725184"/>
        <c:crosses val="autoZero"/>
        <c:auto val="1"/>
        <c:lblAlgn val="ctr"/>
        <c:lblOffset val="100"/>
        <c:tickLblSkip val="1"/>
        <c:tickMarkSkip val="1"/>
      </c:catAx>
      <c:valAx>
        <c:axId val="85725184"/>
        <c:scaling>
          <c:orientation val="minMax"/>
          <c:max val="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911424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TNFa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('IL8'!$J$284,'IL8'!$J$290,'IL8'!$J$296,'IL8'!$J$302,'IL8'!$J$308,'IL8'!$J$314,'IL8'!$J$320,'IL8'!$J$326)</c:f>
              <c:numCache>
                <c:formatCode>0.000000</c:formatCode>
                <c:ptCount val="8"/>
                <c:pt idx="0">
                  <c:v>1.6207557224198874</c:v>
                </c:pt>
                <c:pt idx="1">
                  <c:v>1.3348398541700344</c:v>
                </c:pt>
                <c:pt idx="2">
                  <c:v>2.9827988009007553</c:v>
                </c:pt>
                <c:pt idx="3">
                  <c:v>35.260963708051541</c:v>
                </c:pt>
                <c:pt idx="4">
                  <c:v>25.516054028582275</c:v>
                </c:pt>
                <c:pt idx="5">
                  <c:v>5.6699394688890488</c:v>
                </c:pt>
                <c:pt idx="6">
                  <c:v>4.8905611107682736</c:v>
                </c:pt>
                <c:pt idx="7">
                  <c:v>4.8455709477602866</c:v>
                </c:pt>
              </c:numCache>
            </c:numRef>
          </c:val>
        </c:ser>
        <c:marker val="1"/>
        <c:axId val="85774720"/>
        <c:axId val="85776640"/>
      </c:lineChart>
      <c:catAx>
        <c:axId val="85774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5776640"/>
        <c:crosses val="autoZero"/>
        <c:auto val="1"/>
        <c:lblAlgn val="ctr"/>
        <c:lblOffset val="100"/>
        <c:tickLblSkip val="1"/>
        <c:tickMarkSkip val="1"/>
      </c:catAx>
      <c:valAx>
        <c:axId val="85776640"/>
        <c:scaling>
          <c:orientation val="minMax"/>
          <c:max val="4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5774720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EGR1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65"/>
          <c:h val="0.57188587616981812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('EGR1'!$K$3,'EGR1'!$K$9,'EGR1'!$K$15,'EGR1'!$K$21,'EGR1'!$K$27,'EGR1'!$K$33,'EGR1'!$K$39,'EGR1'!$K$45,'EGR1'!$K$51)</c:f>
              <c:numCache>
                <c:formatCode>0.00</c:formatCode>
                <c:ptCount val="9"/>
                <c:pt idx="0">
                  <c:v>1</c:v>
                </c:pt>
                <c:pt idx="1">
                  <c:v>0.94387431268169153</c:v>
                </c:pt>
                <c:pt idx="2">
                  <c:v>1.2339922496240676</c:v>
                </c:pt>
                <c:pt idx="3">
                  <c:v>2.361985322859057</c:v>
                </c:pt>
                <c:pt idx="4">
                  <c:v>1.1540187517635545</c:v>
                </c:pt>
                <c:pt idx="5">
                  <c:v>1.2599210498948703</c:v>
                </c:pt>
                <c:pt idx="6">
                  <c:v>0.92018765062487284</c:v>
                </c:pt>
                <c:pt idx="7">
                  <c:v>1.3660402567543948</c:v>
                </c:pt>
                <c:pt idx="8">
                  <c:v>0.62128767224296599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('EGR1'!$K$3,'EGR1'!$K$6,'EGR1'!$K$12,'EGR1'!$K$18,'EGR1'!$K$24,'EGR1'!$K$30,'EGR1'!$K$36,'EGR1'!$K$42,'EGR1'!$K$48)</c:f>
              <c:numCache>
                <c:formatCode>0.00</c:formatCode>
                <c:ptCount val="9"/>
                <c:pt idx="0">
                  <c:v>1</c:v>
                </c:pt>
                <c:pt idx="1">
                  <c:v>0.94605764672559456</c:v>
                </c:pt>
                <c:pt idx="2">
                  <c:v>1.1407637158684212</c:v>
                </c:pt>
                <c:pt idx="3">
                  <c:v>2.3619853228590553</c:v>
                </c:pt>
                <c:pt idx="4">
                  <c:v>0.99538967910322762</c:v>
                </c:pt>
                <c:pt idx="5">
                  <c:v>0.64023198857534047</c:v>
                </c:pt>
                <c:pt idx="6">
                  <c:v>1.981601226530455</c:v>
                </c:pt>
                <c:pt idx="7">
                  <c:v>1.5910729675098345</c:v>
                </c:pt>
                <c:pt idx="8">
                  <c:v>1.2775088923279132</c:v>
                </c:pt>
              </c:numCache>
            </c:numRef>
          </c:val>
        </c:ser>
        <c:marker val="1"/>
        <c:axId val="86159744"/>
        <c:axId val="86161664"/>
      </c:lineChart>
      <c:catAx>
        <c:axId val="86159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593"/>
              <c:y val="0.881790479065519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161664"/>
        <c:crosses val="autoZero"/>
        <c:auto val="1"/>
        <c:lblAlgn val="ctr"/>
        <c:lblOffset val="100"/>
        <c:tickLblSkip val="1"/>
        <c:tickMarkSkip val="1"/>
      </c:catAx>
      <c:valAx>
        <c:axId val="86161664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15974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42"/>
          <c:y val="0.43450546317493388"/>
          <c:w val="0.15678440891914194"/>
          <c:h val="0.240046809435445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EGR1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('EGR1'!$K$58,'EGR1'!$K$64,'EGR1'!$K$70,'EGR1'!$K$76,'EGR1'!$K$82,'EGR1'!$K$88,'EGR1'!$K$94,'EGR1'!$K$100,'EGR1'!$K$106)</c:f>
              <c:numCache>
                <c:formatCode>0.00</c:formatCode>
                <c:ptCount val="9"/>
                <c:pt idx="0">
                  <c:v>1</c:v>
                </c:pt>
                <c:pt idx="1">
                  <c:v>1.1823577860271481</c:v>
                </c:pt>
                <c:pt idx="2">
                  <c:v>1.3899182198423379</c:v>
                </c:pt>
                <c:pt idx="3">
                  <c:v>1.2908607081524421</c:v>
                </c:pt>
                <c:pt idx="4">
                  <c:v>1.4455982518396113</c:v>
                </c:pt>
                <c:pt idx="5">
                  <c:v>1.0955586094158838</c:v>
                </c:pt>
                <c:pt idx="6">
                  <c:v>1.707240926797938</c:v>
                </c:pt>
                <c:pt idx="7">
                  <c:v>0.91700404320467099</c:v>
                </c:pt>
                <c:pt idx="8">
                  <c:v>0.36559882360685653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('EGR1'!$K$58,'EGR1'!$K$61,'EGR1'!$K$67,'EGR1'!$K$73,'EGR1'!$K$79,'EGR1'!$K$85,'EGR1'!$K$91,'EGR1'!$K$97,'EGR1'!$K$103)</c:f>
              <c:numCache>
                <c:formatCode>0.00</c:formatCode>
                <c:ptCount val="9"/>
                <c:pt idx="0">
                  <c:v>1</c:v>
                </c:pt>
                <c:pt idx="1">
                  <c:v>1.2184102636751923</c:v>
                </c:pt>
                <c:pt idx="2">
                  <c:v>1.0533610359548347</c:v>
                </c:pt>
                <c:pt idx="3">
                  <c:v>1.1368169732360141</c:v>
                </c:pt>
                <c:pt idx="4">
                  <c:v>0.84576767863144764</c:v>
                </c:pt>
                <c:pt idx="5">
                  <c:v>0.98282059854525072</c:v>
                </c:pt>
                <c:pt idx="6">
                  <c:v>1.9565789604039987</c:v>
                </c:pt>
                <c:pt idx="7">
                  <c:v>1.8596098852263225</c:v>
                </c:pt>
                <c:pt idx="8">
                  <c:v>1.336382812715265</c:v>
                </c:pt>
              </c:numCache>
            </c:numRef>
          </c:val>
        </c:ser>
        <c:marker val="1"/>
        <c:axId val="86208512"/>
        <c:axId val="86210432"/>
      </c:lineChart>
      <c:catAx>
        <c:axId val="862085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210432"/>
        <c:crosses val="autoZero"/>
        <c:auto val="1"/>
        <c:lblAlgn val="ctr"/>
        <c:lblOffset val="100"/>
        <c:tickLblSkip val="1"/>
        <c:tickMarkSkip val="1"/>
      </c:catAx>
      <c:valAx>
        <c:axId val="8621043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20851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EGR1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('EGR1'!$K$113,'EGR1'!$K$119,'EGR1'!$K$125,'EGR1'!$K$131,'EGR1'!$K$137,'EGR1'!$K$143,'EGR1'!$K$149,'EGR1'!$K$155,'EGR1'!$K$161)</c:f>
              <c:numCache>
                <c:formatCode>0.00</c:formatCode>
                <c:ptCount val="9"/>
                <c:pt idx="0">
                  <c:v>1</c:v>
                </c:pt>
                <c:pt idx="1">
                  <c:v>2.2947441856935882</c:v>
                </c:pt>
                <c:pt idx="2">
                  <c:v>2.252717908505129</c:v>
                </c:pt>
                <c:pt idx="3">
                  <c:v>3.1931935454265994</c:v>
                </c:pt>
                <c:pt idx="4">
                  <c:v>2.1410720323893857</c:v>
                </c:pt>
                <c:pt idx="5">
                  <c:v>1.0151315285859732</c:v>
                </c:pt>
                <c:pt idx="6">
                  <c:v>1.0656005016284837</c:v>
                </c:pt>
                <c:pt idx="7">
                  <c:v>1.3425725027802635</c:v>
                </c:pt>
                <c:pt idx="8">
                  <c:v>1.1006328801830665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('EGR1'!$K$113,'EGR1'!$K$116,'EGR1'!$K$122,'EGR1'!$K$128,'EGR1'!$K$134,'EGR1'!$K$140,'EGR1'!$K$146,'EGR1'!$K$152,'EGR1'!$K$158)</c:f>
              <c:numCache>
                <c:formatCode>0.00</c:formatCode>
                <c:ptCount val="9"/>
                <c:pt idx="0">
                  <c:v>1</c:v>
                </c:pt>
                <c:pt idx="1">
                  <c:v>1.123759516618942</c:v>
                </c:pt>
                <c:pt idx="2">
                  <c:v>1.1447241605986849</c:v>
                </c:pt>
                <c:pt idx="3">
                  <c:v>0.98282059854525072</c:v>
                </c:pt>
                <c:pt idx="4">
                  <c:v>0.47686958227545795</c:v>
                </c:pt>
                <c:pt idx="5">
                  <c:v>1.4828095719850178</c:v>
                </c:pt>
                <c:pt idx="6">
                  <c:v>1.241140694004329</c:v>
                </c:pt>
                <c:pt idx="7">
                  <c:v>1.6529006363084222</c:v>
                </c:pt>
                <c:pt idx="8">
                  <c:v>1.1134216182286854</c:v>
                </c:pt>
              </c:numCache>
            </c:numRef>
          </c:val>
        </c:ser>
        <c:marker val="1"/>
        <c:axId val="86339584"/>
        <c:axId val="86341504"/>
      </c:lineChart>
      <c:catAx>
        <c:axId val="86339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341504"/>
        <c:crosses val="autoZero"/>
        <c:auto val="1"/>
        <c:lblAlgn val="ctr"/>
        <c:lblOffset val="100"/>
        <c:tickLblSkip val="1"/>
        <c:tickMarkSkip val="1"/>
      </c:catAx>
      <c:valAx>
        <c:axId val="86341504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33958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EGR1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43"/>
          <c:h val="0.5718858761698179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('EGR1'!$J$174,'EGR1'!$J$180,'EGR1'!$J$186,'EGR1'!$J$192,'EGR1'!$J$198,'EGR1'!$J$204,'EGR1'!$J$210,'EGR1'!$J$216)</c:f>
              <c:numCache>
                <c:formatCode>0.000000</c:formatCode>
                <c:ptCount val="8"/>
                <c:pt idx="0">
                  <c:v>0.99769217652702269</c:v>
                </c:pt>
                <c:pt idx="1">
                  <c:v>1.0817246660801048</c:v>
                </c:pt>
                <c:pt idx="2">
                  <c:v>1.0000000000000009</c:v>
                </c:pt>
                <c:pt idx="3">
                  <c:v>1.1593637908755896</c:v>
                </c:pt>
                <c:pt idx="4">
                  <c:v>1.967913307016222</c:v>
                </c:pt>
                <c:pt idx="5">
                  <c:v>0.46436570501927399</c:v>
                </c:pt>
                <c:pt idx="6">
                  <c:v>0.85856543643775485</c:v>
                </c:pt>
                <c:pt idx="7">
                  <c:v>0.48632747370614221</c:v>
                </c:pt>
              </c:numCache>
            </c:numRef>
          </c:val>
        </c:ser>
        <c:marker val="1"/>
        <c:axId val="86362368"/>
        <c:axId val="86368640"/>
      </c:lineChart>
      <c:catAx>
        <c:axId val="863623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576"/>
              <c:y val="0.88179047906551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368640"/>
        <c:crosses val="autoZero"/>
        <c:auto val="1"/>
        <c:lblAlgn val="ctr"/>
        <c:lblOffset val="100"/>
        <c:tickLblSkip val="1"/>
        <c:tickMarkSkip val="1"/>
      </c:catAx>
      <c:valAx>
        <c:axId val="8636864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36236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2"/>
          <c:y val="0.43450546317493377"/>
          <c:w val="0.15678440891914194"/>
          <c:h val="0.240046809435445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EGR1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('EGR1'!$J$229,'EGR1'!$J$235,'EGR1'!$J$241,'EGR1'!$J$247,'EGR1'!$J$253,'EGR1'!$J$259,'EGR1'!$J$265,'EGR1'!$J$271)</c:f>
              <c:numCache>
                <c:formatCode>0.000000</c:formatCode>
                <c:ptCount val="8"/>
                <c:pt idx="0">
                  <c:v>0.97041023149353978</c:v>
                </c:pt>
                <c:pt idx="1">
                  <c:v>1.3195079107728966</c:v>
                </c:pt>
                <c:pt idx="2">
                  <c:v>1.1355044290708767</c:v>
                </c:pt>
                <c:pt idx="3">
                  <c:v>1.7092143485298004</c:v>
                </c:pt>
                <c:pt idx="4">
                  <c:v>1.1147086365889209</c:v>
                </c:pt>
                <c:pt idx="5">
                  <c:v>0.8725642876408235</c:v>
                </c:pt>
                <c:pt idx="6">
                  <c:v>0.49311635224667971</c:v>
                </c:pt>
                <c:pt idx="7">
                  <c:v>0.27357342531518508</c:v>
                </c:pt>
              </c:numCache>
            </c:numRef>
          </c:val>
        </c:ser>
        <c:marker val="1"/>
        <c:axId val="86303488"/>
        <c:axId val="86305408"/>
      </c:lineChart>
      <c:catAx>
        <c:axId val="86303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305408"/>
        <c:crosses val="autoZero"/>
        <c:auto val="1"/>
        <c:lblAlgn val="ctr"/>
        <c:lblOffset val="100"/>
        <c:tickLblSkip val="1"/>
        <c:tickMarkSkip val="1"/>
      </c:catAx>
      <c:valAx>
        <c:axId val="8630540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30348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EGR1</a:t>
            </a:r>
          </a:p>
        </c:rich>
      </c:tx>
      <c:layout>
        <c:manualLayout>
          <c:xMode val="edge"/>
          <c:yMode val="edge"/>
          <c:x val="0.47007568085026813"/>
          <c:y val="3.51438554257151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('EGR1'!$J$284,'EGR1'!$J$290,'EGR1'!$J$296,'EGR1'!$J$302,'EGR1'!$J$308,'EGR1'!$J$314,'EGR1'!$J$320,'EGR1'!$J$326)</c:f>
              <c:numCache>
                <c:formatCode>0.000000</c:formatCode>
                <c:ptCount val="8"/>
                <c:pt idx="0">
                  <c:v>2.0420242514143867</c:v>
                </c:pt>
                <c:pt idx="1">
                  <c:v>1.967913307016224</c:v>
                </c:pt>
                <c:pt idx="2">
                  <c:v>3.2490095854249428</c:v>
                </c:pt>
                <c:pt idx="3">
                  <c:v>4.4898481932374983</c:v>
                </c:pt>
                <c:pt idx="4">
                  <c:v>0.68460006447559552</c:v>
                </c:pt>
                <c:pt idx="5">
                  <c:v>0.85856543643775407</c:v>
                </c:pt>
                <c:pt idx="6">
                  <c:v>0.81225239635623614</c:v>
                </c:pt>
                <c:pt idx="7">
                  <c:v>0.98851402035289726</c:v>
                </c:pt>
              </c:numCache>
            </c:numRef>
          </c:val>
        </c:ser>
        <c:marker val="1"/>
        <c:axId val="86395904"/>
        <c:axId val="86410368"/>
      </c:lineChart>
      <c:catAx>
        <c:axId val="86395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410368"/>
        <c:crosses val="autoZero"/>
        <c:auto val="1"/>
        <c:lblAlgn val="ctr"/>
        <c:lblOffset val="100"/>
        <c:tickLblSkip val="1"/>
        <c:tickMarkSkip val="1"/>
      </c:catAx>
      <c:valAx>
        <c:axId val="86410368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39590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ATF3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('ATF3'!$K$3,'ATF3'!$K$9,'ATF3'!$K$15,'ATF3'!$K$21,'ATF3'!$K$27,'ATF3'!$K$33,'ATF3'!$K$39,'ATF3'!$K$45,'ATF3'!$K$51)</c:f>
              <c:numCache>
                <c:formatCode>0.00</c:formatCode>
                <c:ptCount val="9"/>
                <c:pt idx="0">
                  <c:v>1</c:v>
                </c:pt>
                <c:pt idx="1">
                  <c:v>1.5800826237267525</c:v>
                </c:pt>
                <c:pt idx="2">
                  <c:v>1.4983070768766791</c:v>
                </c:pt>
                <c:pt idx="3">
                  <c:v>1.4472692374403762</c:v>
                </c:pt>
                <c:pt idx="4">
                  <c:v>1.6856830895093975</c:v>
                </c:pt>
                <c:pt idx="5">
                  <c:v>0.88884268116656917</c:v>
                </c:pt>
                <c:pt idx="6">
                  <c:v>0.61842333670471783</c:v>
                </c:pt>
                <c:pt idx="7">
                  <c:v>0.67673676206862277</c:v>
                </c:pt>
                <c:pt idx="8">
                  <c:v>0.73373618155557707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('ATF3'!$K$3,'ATF3'!$K$6,'ATF3'!$K$12,'ATF3'!$K$18,'ATF3'!$K$24,'ATF3'!$K$30,'ATF3'!$K$36,'ATF3'!$K$42,'ATF3'!$K$48)</c:f>
              <c:numCache>
                <c:formatCode>0.00</c:formatCode>
                <c:ptCount val="9"/>
                <c:pt idx="0">
                  <c:v>1</c:v>
                </c:pt>
                <c:pt idx="1">
                  <c:v>1.4109498071180462</c:v>
                </c:pt>
                <c:pt idx="2">
                  <c:v>1.4109498071180462</c:v>
                </c:pt>
                <c:pt idx="3">
                  <c:v>1.8703824957006336</c:v>
                </c:pt>
                <c:pt idx="4">
                  <c:v>1.5227368721322698</c:v>
                </c:pt>
                <c:pt idx="5">
                  <c:v>0.98168585524675256</c:v>
                </c:pt>
                <c:pt idx="6">
                  <c:v>1.6207557224198834</c:v>
                </c:pt>
                <c:pt idx="7">
                  <c:v>1.7532114426320691</c:v>
                </c:pt>
                <c:pt idx="8">
                  <c:v>1.8361280399304403</c:v>
                </c:pt>
              </c:numCache>
            </c:numRef>
          </c:val>
        </c:ser>
        <c:marker val="1"/>
        <c:axId val="86678528"/>
        <c:axId val="86684800"/>
      </c:lineChart>
      <c:catAx>
        <c:axId val="86678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684800"/>
        <c:crosses val="autoZero"/>
        <c:auto val="1"/>
        <c:lblAlgn val="ctr"/>
        <c:lblOffset val="100"/>
        <c:tickLblSkip val="1"/>
        <c:tickMarkSkip val="1"/>
      </c:catAx>
      <c:valAx>
        <c:axId val="86684800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67852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ATF3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('ATF3'!$K$58,'ATF3'!$K$64,'ATF3'!$K$70,'ATF3'!$K$76,'ATF3'!$K$82,'ATF3'!$K$88,'ATF3'!$K$94,'ATF3'!$K$100,'ATF3'!$K$106)</c:f>
              <c:numCache>
                <c:formatCode>0.00</c:formatCode>
                <c:ptCount val="9"/>
                <c:pt idx="0">
                  <c:v>1</c:v>
                </c:pt>
                <c:pt idx="1">
                  <c:v>1.3872949125254892</c:v>
                </c:pt>
                <c:pt idx="2">
                  <c:v>1.2854509042673641</c:v>
                </c:pt>
                <c:pt idx="3">
                  <c:v>0.83062805738772616</c:v>
                </c:pt>
                <c:pt idx="4">
                  <c:v>1.3745326501099859</c:v>
                </c:pt>
                <c:pt idx="5">
                  <c:v>3.0152434920929712</c:v>
                </c:pt>
                <c:pt idx="6">
                  <c:v>4.138021601576745</c:v>
                </c:pt>
                <c:pt idx="7">
                  <c:v>2.7874408217198625</c:v>
                </c:pt>
                <c:pt idx="8">
                  <c:v>4.5597071723853375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('ATF3'!$K$58,'ATF3'!$K$61,'ATF3'!$K$67,'ATF3'!$K$73,'ATF3'!$K$79,'ATF3'!$K$85,'ATF3'!$K$91,'ATF3'!$K$97,'ATF3'!$K$103)</c:f>
              <c:numCache>
                <c:formatCode>0.00</c:formatCode>
                <c:ptCount val="9"/>
                <c:pt idx="0">
                  <c:v>1</c:v>
                </c:pt>
                <c:pt idx="1">
                  <c:v>1.7722815870325836</c:v>
                </c:pt>
                <c:pt idx="2">
                  <c:v>1.55000676247775</c:v>
                </c:pt>
                <c:pt idx="3">
                  <c:v>0.83447525609875695</c:v>
                </c:pt>
                <c:pt idx="4">
                  <c:v>1.0709871545525793</c:v>
                </c:pt>
                <c:pt idx="5">
                  <c:v>0.62083186374056953</c:v>
                </c:pt>
                <c:pt idx="6">
                  <c:v>0.87596259839749457</c:v>
                </c:pt>
                <c:pt idx="7">
                  <c:v>1.0660495600937718</c:v>
                </c:pt>
                <c:pt idx="8">
                  <c:v>0.99926634870968711</c:v>
                </c:pt>
              </c:numCache>
            </c:numRef>
          </c:val>
        </c:ser>
        <c:marker val="1"/>
        <c:axId val="86489728"/>
        <c:axId val="86504192"/>
      </c:lineChart>
      <c:catAx>
        <c:axId val="86489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504192"/>
        <c:crosses val="autoZero"/>
        <c:auto val="1"/>
        <c:lblAlgn val="ctr"/>
        <c:lblOffset val="100"/>
        <c:tickLblSkip val="1"/>
        <c:tickMarkSkip val="1"/>
      </c:catAx>
      <c:valAx>
        <c:axId val="86504192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48972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ATF3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('ATF3'!$K$113,'ATF3'!$K$119,'ATF3'!$K$125,'ATF3'!$K$131,'ATF3'!$K$137,'ATF3'!$K$143,'ATF3'!$K$149,'ATF3'!$K$155,'ATF3'!$K$161)</c:f>
              <c:numCache>
                <c:formatCode>0.00</c:formatCode>
                <c:ptCount val="9"/>
                <c:pt idx="0">
                  <c:v>1</c:v>
                </c:pt>
                <c:pt idx="1">
                  <c:v>0.2233764531360832</c:v>
                </c:pt>
                <c:pt idx="2">
                  <c:v>0.4625076134877687</c:v>
                </c:pt>
                <c:pt idx="3">
                  <c:v>0.34970629868421543</c:v>
                </c:pt>
                <c:pt idx="4">
                  <c:v>0.52517944359436286</c:v>
                </c:pt>
                <c:pt idx="5">
                  <c:v>0.57205100316888435</c:v>
                </c:pt>
                <c:pt idx="6">
                  <c:v>0.49685002851554105</c:v>
                </c:pt>
                <c:pt idx="7">
                  <c:v>0.46037530497238977</c:v>
                </c:pt>
                <c:pt idx="8">
                  <c:v>0.63473032958198106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('ATF3'!$K$113,'ATF3'!$K$116,'ATF3'!$K$122,'ATF3'!$K$128,'ATF3'!$K$134,'ATF3'!$K$140,'ATF3'!$K$146,'ATF3'!$K$152,'ATF3'!$K$158)</c:f>
              <c:numCache>
                <c:formatCode>0.00</c:formatCode>
                <c:ptCount val="9"/>
                <c:pt idx="0">
                  <c:v>1</c:v>
                </c:pt>
                <c:pt idx="1">
                  <c:v>0.55512414641122865</c:v>
                </c:pt>
                <c:pt idx="2">
                  <c:v>0.28404977912712398</c:v>
                </c:pt>
                <c:pt idx="3">
                  <c:v>0.2801391818792846</c:v>
                </c:pt>
                <c:pt idx="4">
                  <c:v>0.26502781516434964</c:v>
                </c:pt>
                <c:pt idx="5">
                  <c:v>0.11589436711275071</c:v>
                </c:pt>
                <c:pt idx="6">
                  <c:v>0.27628242297936401</c:v>
                </c:pt>
                <c:pt idx="7">
                  <c:v>0.40637466111735304</c:v>
                </c:pt>
                <c:pt idx="8">
                  <c:v>0.36287611869867992</c:v>
                </c:pt>
              </c:numCache>
            </c:numRef>
          </c:val>
        </c:ser>
        <c:marker val="1"/>
        <c:axId val="86538880"/>
        <c:axId val="86549248"/>
      </c:lineChart>
      <c:catAx>
        <c:axId val="865388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549248"/>
        <c:crosses val="autoZero"/>
        <c:auto val="1"/>
        <c:lblAlgn val="ctr"/>
        <c:lblOffset val="100"/>
        <c:tickLblSkip val="1"/>
        <c:tickMarkSkip val="1"/>
      </c:catAx>
      <c:valAx>
        <c:axId val="86549248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53888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ATF3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('ATF3'!$J$174,'ATF3'!$J$180,'ATF3'!$J$186,'ATF3'!$J$192,'ATF3'!$J$198,'ATF3'!$J$204,'ATF3'!$J$210,'ATF3'!$J$216)</c:f>
              <c:numCache>
                <c:formatCode>0.000000</c:formatCode>
                <c:ptCount val="8"/>
                <c:pt idx="0">
                  <c:v>1.1198716040467598</c:v>
                </c:pt>
                <c:pt idx="1">
                  <c:v>1.0619138039623577</c:v>
                </c:pt>
                <c:pt idx="2">
                  <c:v>0.77378249677119559</c:v>
                </c:pt>
                <c:pt idx="3">
                  <c:v>1.10700878159531</c:v>
                </c:pt>
                <c:pt idx="4">
                  <c:v>0.90542476130834482</c:v>
                </c:pt>
                <c:pt idx="5">
                  <c:v>0.38156480224013983</c:v>
                </c:pt>
                <c:pt idx="6">
                  <c:v>0.38599837168108392</c:v>
                </c:pt>
                <c:pt idx="7">
                  <c:v>0.39961057486131185</c:v>
                </c:pt>
              </c:numCache>
            </c:numRef>
          </c:val>
        </c:ser>
        <c:marker val="1"/>
        <c:axId val="87827584"/>
        <c:axId val="87829504"/>
      </c:lineChart>
      <c:catAx>
        <c:axId val="87827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7829504"/>
        <c:crosses val="autoZero"/>
        <c:auto val="1"/>
        <c:lblAlgn val="ctr"/>
        <c:lblOffset val="100"/>
        <c:tickLblSkip val="1"/>
        <c:tickMarkSkip val="1"/>
      </c:catAx>
      <c:valAx>
        <c:axId val="87829504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782758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ATF3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('ATF3'!$J$229,'ATF3'!$J$235,'ATF3'!$J$241,'ATF3'!$J$247,'ATF3'!$J$253,'ATF3'!$J$259,'ATF3'!$J$265,'ATF3'!$J$271)</c:f>
              <c:numCache>
                <c:formatCode>0.000000</c:formatCode>
                <c:ptCount val="8"/>
                <c:pt idx="0">
                  <c:v>0.78277341629910169</c:v>
                </c:pt>
                <c:pt idx="1">
                  <c:v>0.82931954581444378</c:v>
                </c:pt>
                <c:pt idx="2">
                  <c:v>0.99538967910322862</c:v>
                </c:pt>
                <c:pt idx="3">
                  <c:v>1.2834258975629051</c:v>
                </c:pt>
                <c:pt idx="4">
                  <c:v>4.8567795375801905</c:v>
                </c:pt>
                <c:pt idx="5">
                  <c:v>4.7239706457181319</c:v>
                </c:pt>
                <c:pt idx="6">
                  <c:v>2.6147384944042131</c:v>
                </c:pt>
                <c:pt idx="7">
                  <c:v>4.5630548634736936</c:v>
                </c:pt>
              </c:numCache>
            </c:numRef>
          </c:val>
        </c:ser>
        <c:marker val="1"/>
        <c:axId val="87846272"/>
        <c:axId val="87881216"/>
      </c:lineChart>
      <c:catAx>
        <c:axId val="87846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7881216"/>
        <c:crosses val="autoZero"/>
        <c:auto val="1"/>
        <c:lblAlgn val="ctr"/>
        <c:lblOffset val="100"/>
        <c:tickLblSkip val="1"/>
        <c:tickMarkSkip val="1"/>
      </c:catAx>
      <c:valAx>
        <c:axId val="87881216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784627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ATF3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('ATF3'!$J$284,'ATF3'!$J$290,'ATF3'!$J$296,'ATF3'!$J$302,'ATF3'!$J$308,'ATF3'!$J$314,'ATF3'!$J$320,'ATF3'!$J$326)</c:f>
              <c:numCache>
                <c:formatCode>0.000000</c:formatCode>
                <c:ptCount val="8"/>
                <c:pt idx="0">
                  <c:v>0.40239008621795541</c:v>
                </c:pt>
                <c:pt idx="1">
                  <c:v>1.6282625352113986</c:v>
                </c:pt>
                <c:pt idx="2">
                  <c:v>1.2483305489016103</c:v>
                </c:pt>
                <c:pt idx="3">
                  <c:v>1.9816012265304588</c:v>
                </c:pt>
                <c:pt idx="4">
                  <c:v>4.9359689984962802</c:v>
                </c:pt>
                <c:pt idx="5">
                  <c:v>1.7983410712763714</c:v>
                </c:pt>
                <c:pt idx="6">
                  <c:v>1.132883885295797</c:v>
                </c:pt>
                <c:pt idx="7">
                  <c:v>1.7491653401116751</c:v>
                </c:pt>
              </c:numCache>
            </c:numRef>
          </c:val>
        </c:ser>
        <c:marker val="1"/>
        <c:axId val="87938944"/>
        <c:axId val="87941120"/>
      </c:lineChart>
      <c:catAx>
        <c:axId val="87938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7941120"/>
        <c:crosses val="autoZero"/>
        <c:auto val="1"/>
        <c:lblAlgn val="ctr"/>
        <c:lblOffset val="100"/>
        <c:tickLblSkip val="1"/>
        <c:tickMarkSkip val="1"/>
      </c:catAx>
      <c:valAx>
        <c:axId val="87941120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793894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NFkB1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77"/>
          <c:h val="0.57188587616981956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(NFkB1!$K$3,NFkB1!$K$9,NFkB1!$K$15,NFkB1!$K$21,NFkB1!$K$27,NFkB1!$K$33,NFkB1!$K$39,NFkB1!$K$45,NFkB1!$K$51)</c:f>
              <c:numCache>
                <c:formatCode>0.00</c:formatCode>
                <c:ptCount val="9"/>
                <c:pt idx="0">
                  <c:v>1</c:v>
                </c:pt>
                <c:pt idx="1">
                  <c:v>0.9201876506248754</c:v>
                </c:pt>
                <c:pt idx="2">
                  <c:v>0.98851402035289726</c:v>
                </c:pt>
                <c:pt idx="3">
                  <c:v>1.1302693892731566</c:v>
                </c:pt>
                <c:pt idx="4">
                  <c:v>0.9201876506248754</c:v>
                </c:pt>
                <c:pt idx="5">
                  <c:v>0.90751915531716232</c:v>
                </c:pt>
                <c:pt idx="6">
                  <c:v>0.6767367620686241</c:v>
                </c:pt>
                <c:pt idx="7">
                  <c:v>0.94824603117449857</c:v>
                </c:pt>
                <c:pt idx="8">
                  <c:v>0.88884268116657161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(NFkB1!$K$3,NFkB1!$K$6,NFkB1!$K$12,NFkB1!$K$18,NFkB1!$K$24,NFkB1!$K$30,NFkB1!$K$36,NFkB1!$K$42,NFkB1!$K$48)</c:f>
              <c:numCache>
                <c:formatCode>0.00</c:formatCode>
                <c:ptCount val="9"/>
                <c:pt idx="0">
                  <c:v>1</c:v>
                </c:pt>
                <c:pt idx="1">
                  <c:v>0.9570503070739016</c:v>
                </c:pt>
                <c:pt idx="2">
                  <c:v>0.89709540876983185</c:v>
                </c:pt>
                <c:pt idx="3">
                  <c:v>0.95926411932526456</c:v>
                </c:pt>
                <c:pt idx="4">
                  <c:v>0.9201876506248754</c:v>
                </c:pt>
                <c:pt idx="5">
                  <c:v>0.67051119887671651</c:v>
                </c:pt>
                <c:pt idx="6">
                  <c:v>0.82169031458579156</c:v>
                </c:pt>
                <c:pt idx="7">
                  <c:v>0.89295951106038329</c:v>
                </c:pt>
                <c:pt idx="8">
                  <c:v>0.81979399839027312</c:v>
                </c:pt>
              </c:numCache>
            </c:numRef>
          </c:val>
        </c:ser>
        <c:marker val="1"/>
        <c:axId val="88029056"/>
        <c:axId val="88047616"/>
      </c:lineChart>
      <c:catAx>
        <c:axId val="88029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93"/>
              <c:y val="0.881790479065520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047616"/>
        <c:crosses val="autoZero"/>
        <c:auto val="1"/>
        <c:lblAlgn val="ctr"/>
        <c:lblOffset val="100"/>
        <c:tickLblSkip val="1"/>
        <c:tickMarkSkip val="1"/>
      </c:catAx>
      <c:valAx>
        <c:axId val="8804761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02905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64"/>
          <c:y val="0.43450546317493444"/>
          <c:w val="0.15678440891914194"/>
          <c:h val="0.240046809435446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NFkB1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21"/>
          <c:h val="0.57188587616982012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(NFkB1!$K$58,NFkB1!$K$64,NFkB1!$K$70,NFkB1!$K$76,NFkB1!$K$82,NFkB1!$K$88,NFkB1!$K$94,NFkB1!$K$100,NFkB1!$K$106)</c:f>
              <c:numCache>
                <c:formatCode>0.00</c:formatCode>
                <c:ptCount val="9"/>
                <c:pt idx="0">
                  <c:v>1</c:v>
                </c:pt>
                <c:pt idx="1">
                  <c:v>0.76843759064400718</c:v>
                </c:pt>
                <c:pt idx="2">
                  <c:v>0.85460717426489952</c:v>
                </c:pt>
                <c:pt idx="3">
                  <c:v>0.84674531236252704</c:v>
                </c:pt>
                <c:pt idx="4">
                  <c:v>0.85856543643775252</c:v>
                </c:pt>
                <c:pt idx="5">
                  <c:v>1.7330740916849265</c:v>
                </c:pt>
                <c:pt idx="6">
                  <c:v>1.1407637158684223</c:v>
                </c:pt>
                <c:pt idx="7">
                  <c:v>4.6481823478313542</c:v>
                </c:pt>
                <c:pt idx="8">
                  <c:v>4.5736099478676175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(NFkB1!$K$58,NFkB1!$K$61,NFkB1!$K$67,NFkB1!$K$73,NFkB1!$K$79,NFkB1!$K$85,NFkB1!$K$91,NFkB1!$K$97,NFkB1!$K$103)</c:f>
              <c:numCache>
                <c:formatCode>0.00</c:formatCode>
                <c:ptCount val="9"/>
                <c:pt idx="0">
                  <c:v>1</c:v>
                </c:pt>
                <c:pt idx="1">
                  <c:v>0.90333520079118168</c:v>
                </c:pt>
                <c:pt idx="2">
                  <c:v>0.85460717426489952</c:v>
                </c:pt>
                <c:pt idx="3">
                  <c:v>0.70384679201699496</c:v>
                </c:pt>
                <c:pt idx="4">
                  <c:v>0.72196459776124666</c:v>
                </c:pt>
                <c:pt idx="5">
                  <c:v>0.67517497308409413</c:v>
                </c:pt>
                <c:pt idx="6">
                  <c:v>0.68144383849241319</c:v>
                </c:pt>
                <c:pt idx="7">
                  <c:v>1.7817974362806781</c:v>
                </c:pt>
                <c:pt idx="8">
                  <c:v>1.6663213678518243</c:v>
                </c:pt>
              </c:numCache>
            </c:numRef>
          </c:val>
        </c:ser>
        <c:marker val="1"/>
        <c:axId val="88225280"/>
        <c:axId val="88227200"/>
      </c:lineChart>
      <c:catAx>
        <c:axId val="88225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26"/>
              <c:y val="0.881790479065520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227200"/>
        <c:crosses val="autoZero"/>
        <c:auto val="1"/>
        <c:lblAlgn val="ctr"/>
        <c:lblOffset val="100"/>
        <c:tickLblSkip val="1"/>
        <c:tickMarkSkip val="1"/>
      </c:catAx>
      <c:valAx>
        <c:axId val="88227200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22528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98"/>
          <c:y val="0.43450546317493466"/>
          <c:w val="0.15678440891914194"/>
          <c:h val="0.240046809435446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77" r="0.75000000000000477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NFkB1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21"/>
          <c:h val="0.57188587616982012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(NFkB1!$K$113,NFkB1!$K$119,NFkB1!$K$125,NFkB1!$K$131,NFkB1!$K$137,NFkB1!$K$143,NFkB1!$K$149,NFkB1!$K$155,NFkB1!$K$161)</c:f>
              <c:numCache>
                <c:formatCode>0.00</c:formatCode>
                <c:ptCount val="9"/>
                <c:pt idx="0">
                  <c:v>1</c:v>
                </c:pt>
                <c:pt idx="1">
                  <c:v>1.8833920347746906</c:v>
                </c:pt>
                <c:pt idx="2">
                  <c:v>1.7131680379409135</c:v>
                </c:pt>
                <c:pt idx="3">
                  <c:v>1.5947533767863922</c:v>
                </c:pt>
                <c:pt idx="4">
                  <c:v>2.0657514302987701</c:v>
                </c:pt>
                <c:pt idx="5">
                  <c:v>3.5308119851626123</c:v>
                </c:pt>
                <c:pt idx="6">
                  <c:v>2.4171941126935361</c:v>
                </c:pt>
                <c:pt idx="7">
                  <c:v>2.955358881179257</c:v>
                </c:pt>
                <c:pt idx="8">
                  <c:v>2.7638257599355485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(NFkB1!$K$113,NFkB1!$K$116,NFkB1!$K$122,NFkB1!$K$128,NFkB1!$K$134,NFkB1!$K$140,NFkB1!$K$146,NFkB1!$K$152,NFkB1!$K$158)</c:f>
              <c:numCache>
                <c:formatCode>0.00</c:formatCode>
                <c:ptCount val="9"/>
                <c:pt idx="0">
                  <c:v>1</c:v>
                </c:pt>
                <c:pt idx="1">
                  <c:v>1.927414236783102</c:v>
                </c:pt>
                <c:pt idx="2">
                  <c:v>1.5619338268698866</c:v>
                </c:pt>
                <c:pt idx="3">
                  <c:v>1.366040256754395</c:v>
                </c:pt>
                <c:pt idx="4">
                  <c:v>1.5368751812880119</c:v>
                </c:pt>
                <c:pt idx="5">
                  <c:v>1.0692999985817377</c:v>
                </c:pt>
                <c:pt idx="6">
                  <c:v>1.2454496223588218</c:v>
                </c:pt>
                <c:pt idx="7">
                  <c:v>1.2425753444859333</c:v>
                </c:pt>
                <c:pt idx="8">
                  <c:v>1.3851094681109237</c:v>
                </c:pt>
              </c:numCache>
            </c:numRef>
          </c:val>
        </c:ser>
        <c:marker val="1"/>
        <c:axId val="88286720"/>
        <c:axId val="88288640"/>
      </c:lineChart>
      <c:catAx>
        <c:axId val="88286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26"/>
              <c:y val="0.881790479065520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288640"/>
        <c:crosses val="autoZero"/>
        <c:auto val="1"/>
        <c:lblAlgn val="ctr"/>
        <c:lblOffset val="100"/>
        <c:tickLblSkip val="1"/>
        <c:tickMarkSkip val="1"/>
      </c:catAx>
      <c:valAx>
        <c:axId val="8828864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28672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98"/>
          <c:y val="0.43450546317493466"/>
          <c:w val="0.15678440891914194"/>
          <c:h val="0.240046809435446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77" r="0.75000000000000477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NFkB1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(NFkB1!$J$174,NFkB1!$J$180,NFkB1!$J$186,NFkB1!$J$192,NFkB1!$J$198,NFkB1!$J$204,NFkB1!$J$210,NFkB1!$J$216)</c:f>
              <c:numCache>
                <c:formatCode>0.000000</c:formatCode>
                <c:ptCount val="8"/>
                <c:pt idx="0">
                  <c:v>0.9614830524826532</c:v>
                </c:pt>
                <c:pt idx="1">
                  <c:v>1.1019051158766109</c:v>
                </c:pt>
                <c:pt idx="2">
                  <c:v>1.1782671388440706</c:v>
                </c:pt>
                <c:pt idx="3">
                  <c:v>1</c:v>
                </c:pt>
                <c:pt idx="4">
                  <c:v>1.3534735241372504</c:v>
                </c:pt>
                <c:pt idx="5">
                  <c:v>0.82359101726757289</c:v>
                </c:pt>
                <c:pt idx="6">
                  <c:v>1.0619138039623575</c:v>
                </c:pt>
                <c:pt idx="7">
                  <c:v>1.0842268703014182</c:v>
                </c:pt>
              </c:numCache>
            </c:numRef>
          </c:val>
        </c:ser>
        <c:marker val="1"/>
        <c:axId val="88334336"/>
        <c:axId val="88336256"/>
      </c:lineChart>
      <c:catAx>
        <c:axId val="88334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336256"/>
        <c:crosses val="autoZero"/>
        <c:auto val="1"/>
        <c:lblAlgn val="ctr"/>
        <c:lblOffset val="100"/>
        <c:tickLblSkip val="1"/>
        <c:tickMarkSkip val="1"/>
      </c:catAx>
      <c:valAx>
        <c:axId val="8833625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33433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NFkB1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(NFkB1!$J$229,NFkB1!$J$235,NFkB1!$J$241,NFkB1!$J$247,NFkB1!$J$253,NFkB1!$J$259,NFkB1!$J$265,NFkB1!$J$271)</c:f>
              <c:numCache>
                <c:formatCode>0.000000</c:formatCode>
                <c:ptCount val="8"/>
                <c:pt idx="0">
                  <c:v>0.85066716095085737</c:v>
                </c:pt>
                <c:pt idx="1">
                  <c:v>1</c:v>
                </c:pt>
                <c:pt idx="2">
                  <c:v>1.203025036082116</c:v>
                </c:pt>
                <c:pt idx="3">
                  <c:v>1.1892071150027217</c:v>
                </c:pt>
                <c:pt idx="4">
                  <c:v>2.5668517951258085</c:v>
                </c:pt>
                <c:pt idx="5">
                  <c:v>1.6740392258768995</c:v>
                </c:pt>
                <c:pt idx="6">
                  <c:v>2.608704139531127</c:v>
                </c:pt>
                <c:pt idx="7">
                  <c:v>2.7447346208875603</c:v>
                </c:pt>
              </c:numCache>
            </c:numRef>
          </c:val>
        </c:ser>
        <c:marker val="1"/>
        <c:axId val="88099072"/>
        <c:axId val="88113536"/>
      </c:lineChart>
      <c:catAx>
        <c:axId val="88099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113536"/>
        <c:crosses val="autoZero"/>
        <c:auto val="1"/>
        <c:lblAlgn val="ctr"/>
        <c:lblOffset val="100"/>
        <c:tickLblSkip val="1"/>
        <c:tickMarkSkip val="1"/>
      </c:catAx>
      <c:valAx>
        <c:axId val="8811353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09907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NFkB1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(NFkB1!$J$284,NFkB1!$J$290,NFkB1!$J$296,NFkB1!$J$302,NFkB1!$J$308,NFkB1!$J$314,NFkB1!$J$320,NFkB1!$J$326)</c:f>
              <c:numCache>
                <c:formatCode>0.000000</c:formatCode>
                <c:ptCount val="8"/>
                <c:pt idx="0">
                  <c:v>0.97715996843424513</c:v>
                </c:pt>
                <c:pt idx="1">
                  <c:v>1.0968249796946266</c:v>
                </c:pt>
                <c:pt idx="2">
                  <c:v>1.167427803756971</c:v>
                </c:pt>
                <c:pt idx="3">
                  <c:v>1.3441243995934151</c:v>
                </c:pt>
                <c:pt idx="4">
                  <c:v>3.3019844663290865</c:v>
                </c:pt>
                <c:pt idx="5">
                  <c:v>1.9408204629870831</c:v>
                </c:pt>
                <c:pt idx="6">
                  <c:v>2.3784142300054416</c:v>
                </c:pt>
                <c:pt idx="7">
                  <c:v>1.9953843530540454</c:v>
                </c:pt>
              </c:numCache>
            </c:numRef>
          </c:val>
        </c:ser>
        <c:marker val="1"/>
        <c:axId val="88429312"/>
        <c:axId val="88431232"/>
      </c:lineChart>
      <c:catAx>
        <c:axId val="88429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431232"/>
        <c:crosses val="autoZero"/>
        <c:auto val="1"/>
        <c:lblAlgn val="ctr"/>
        <c:lblOffset val="100"/>
        <c:tickLblSkip val="1"/>
        <c:tickMarkSkip val="1"/>
      </c:catAx>
      <c:valAx>
        <c:axId val="8843123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42931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DUSP1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(DUSP1!$K$3,DUSP1!$K$9,DUSP1!$K$15,DUSP1!$K$21,DUSP1!$K$27,DUSP1!$K$33,DUSP1!$K$39,DUSP1!$K$45,DUSP1!$K$51)</c:f>
              <c:numCache>
                <c:formatCode>0.00</c:formatCode>
                <c:ptCount val="9"/>
                <c:pt idx="0">
                  <c:v>1</c:v>
                </c:pt>
                <c:pt idx="1">
                  <c:v>1.8488993204227171</c:v>
                </c:pt>
                <c:pt idx="2">
                  <c:v>2.0897543057217391</c:v>
                </c:pt>
                <c:pt idx="3">
                  <c:v>3.1674752211188744</c:v>
                </c:pt>
                <c:pt idx="4">
                  <c:v>1.2254684425291287</c:v>
                </c:pt>
                <c:pt idx="5">
                  <c:v>1.0643701824533567</c:v>
                </c:pt>
                <c:pt idx="6">
                  <c:v>0.60990931988010133</c:v>
                </c:pt>
                <c:pt idx="7">
                  <c:v>1.2983385881615772</c:v>
                </c:pt>
                <c:pt idx="8">
                  <c:v>1.0668322429453569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(DUSP1!$K$3,DUSP1!$K$6,DUSP1!$K$12,DUSP1!$K$18,DUSP1!$K$24,DUSP1!$K$30,DUSP1!$K$36,DUSP1!$K$42,DUSP1!$K$48)</c:f>
              <c:numCache>
                <c:formatCode>0.00</c:formatCode>
                <c:ptCount val="9"/>
                <c:pt idx="0">
                  <c:v>1</c:v>
                </c:pt>
                <c:pt idx="1">
                  <c:v>1.9052759960878729</c:v>
                </c:pt>
                <c:pt idx="2">
                  <c:v>1.977028040705791</c:v>
                </c:pt>
                <c:pt idx="3">
                  <c:v>3.9723699817481428</c:v>
                </c:pt>
                <c:pt idx="4">
                  <c:v>0.91172248855821691</c:v>
                </c:pt>
                <c:pt idx="5">
                  <c:v>0.50115658092108484</c:v>
                </c:pt>
                <c:pt idx="6">
                  <c:v>1.4207637391289738</c:v>
                </c:pt>
                <c:pt idx="7">
                  <c:v>1.693490624725051</c:v>
                </c:pt>
                <c:pt idx="8">
                  <c:v>1.2686844938249304</c:v>
                </c:pt>
              </c:numCache>
            </c:numRef>
          </c:val>
        </c:ser>
        <c:marker val="1"/>
        <c:axId val="88650496"/>
        <c:axId val="88652416"/>
      </c:lineChart>
      <c:catAx>
        <c:axId val="88650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652416"/>
        <c:crosses val="autoZero"/>
        <c:auto val="1"/>
        <c:lblAlgn val="ctr"/>
        <c:lblOffset val="100"/>
        <c:tickLblSkip val="1"/>
        <c:tickMarkSkip val="1"/>
      </c:catAx>
      <c:valAx>
        <c:axId val="88652416"/>
        <c:scaling>
          <c:orientation val="minMax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65049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DUSP1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77"/>
          <c:h val="0.57188587616981956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(DUSP1!$K$58,DUSP1!$K$64,DUSP1!$K$70,DUSP1!$K$76,DUSP1!$K$82,DUSP1!$K$88,DUSP1!$K$94,DUSP1!$K$100,DUSP1!$K$106)</c:f>
              <c:numCache>
                <c:formatCode>0.00</c:formatCode>
                <c:ptCount val="9"/>
                <c:pt idx="0">
                  <c:v>1</c:v>
                </c:pt>
                <c:pt idx="1">
                  <c:v>2.7038216660562511</c:v>
                </c:pt>
                <c:pt idx="2">
                  <c:v>2.8382467124007644</c:v>
                </c:pt>
                <c:pt idx="3">
                  <c:v>1.4522937922583101</c:v>
                </c:pt>
                <c:pt idx="4">
                  <c:v>2.4424572876104684</c:v>
                </c:pt>
                <c:pt idx="5">
                  <c:v>0.92980494261316216</c:v>
                </c:pt>
                <c:pt idx="6">
                  <c:v>2.2894483211973684</c:v>
                </c:pt>
                <c:pt idx="7">
                  <c:v>2.170960284154523</c:v>
                </c:pt>
                <c:pt idx="8">
                  <c:v>1.8045844592101523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(DUSP1!$K$58,DUSP1!$K$61,DUSP1!$K$67,DUSP1!$K$73,DUSP1!$K$79,DUSP1!$K$85,DUSP1!$K$91,DUSP1!$K$97,DUSP1!$K$103)</c:f>
              <c:numCache>
                <c:formatCode>0.00</c:formatCode>
                <c:ptCount val="9"/>
                <c:pt idx="0">
                  <c:v>1</c:v>
                </c:pt>
                <c:pt idx="1">
                  <c:v>2.7542636492166044</c:v>
                </c:pt>
                <c:pt idx="2">
                  <c:v>1.9565789604039989</c:v>
                </c:pt>
                <c:pt idx="3">
                  <c:v>1.3394740824441735</c:v>
                </c:pt>
                <c:pt idx="4">
                  <c:v>0.5465151267705266</c:v>
                </c:pt>
                <c:pt idx="5">
                  <c:v>0.36223553863871955</c:v>
                </c:pt>
                <c:pt idx="6">
                  <c:v>0.97603176077622422</c:v>
                </c:pt>
                <c:pt idx="7">
                  <c:v>1.0557976305092369</c:v>
                </c:pt>
                <c:pt idx="8">
                  <c:v>0.79829838635664974</c:v>
                </c:pt>
              </c:numCache>
            </c:numRef>
          </c:val>
        </c:ser>
        <c:marker val="1"/>
        <c:axId val="88371968"/>
        <c:axId val="88373888"/>
      </c:lineChart>
      <c:catAx>
        <c:axId val="88371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93"/>
              <c:y val="0.881790479065520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373888"/>
        <c:crosses val="autoZero"/>
        <c:auto val="1"/>
        <c:lblAlgn val="ctr"/>
        <c:lblOffset val="100"/>
        <c:tickLblSkip val="1"/>
        <c:tickMarkSkip val="1"/>
      </c:catAx>
      <c:valAx>
        <c:axId val="88373888"/>
        <c:scaling>
          <c:orientation val="minMax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37196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64"/>
          <c:y val="0.43450546317493444"/>
          <c:w val="0.15678440891914194"/>
          <c:h val="0.240046809435446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DUSP1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77"/>
          <c:h val="0.57188587616981956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(DUSP1!$K$113,DUSP1!$K$119,DUSP1!$K$125,DUSP1!$K$131,DUSP1!$K$137,DUSP1!$K$143,DUSP1!$K$149,DUSP1!$K$155,DUSP1!$K$161)</c:f>
              <c:numCache>
                <c:formatCode>0.00</c:formatCode>
                <c:ptCount val="9"/>
                <c:pt idx="0">
                  <c:v>1</c:v>
                </c:pt>
                <c:pt idx="1">
                  <c:v>2.8911965036792209</c:v>
                </c:pt>
                <c:pt idx="2">
                  <c:v>2.6117195741778336</c:v>
                </c:pt>
                <c:pt idx="3">
                  <c:v>2.7289261127379421</c:v>
                </c:pt>
                <c:pt idx="4">
                  <c:v>2.0349593842053735</c:v>
                </c:pt>
                <c:pt idx="5">
                  <c:v>1.1057306533202678</c:v>
                </c:pt>
                <c:pt idx="6">
                  <c:v>0.70792413500394735</c:v>
                </c:pt>
                <c:pt idx="7">
                  <c:v>0.92338231072939325</c:v>
                </c:pt>
                <c:pt idx="8">
                  <c:v>1.3149427602050712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(DUSP1!$K$113,DUSP1!$K$116,DUSP1!$K$122,DUSP1!$K$128,DUSP1!$K$134,DUSP1!$K$140,DUSP1!$K$146,DUSP1!$K$152,DUSP1!$K$158)</c:f>
              <c:numCache>
                <c:formatCode>0.00</c:formatCode>
                <c:ptCount val="9"/>
                <c:pt idx="0">
                  <c:v>1</c:v>
                </c:pt>
                <c:pt idx="1">
                  <c:v>2.0633663586027176</c:v>
                </c:pt>
                <c:pt idx="2">
                  <c:v>1.2878816295098248</c:v>
                </c:pt>
                <c:pt idx="3">
                  <c:v>1.2297229607679239</c:v>
                </c:pt>
                <c:pt idx="4">
                  <c:v>0.33255541477692968</c:v>
                </c:pt>
                <c:pt idx="5">
                  <c:v>0.44802982095597632</c:v>
                </c:pt>
                <c:pt idx="6">
                  <c:v>0.82454301671072605</c:v>
                </c:pt>
                <c:pt idx="7">
                  <c:v>1.2016360495268503</c:v>
                </c:pt>
                <c:pt idx="8">
                  <c:v>1.1006328801830647</c:v>
                </c:pt>
              </c:numCache>
            </c:numRef>
          </c:val>
        </c:ser>
        <c:marker val="1"/>
        <c:axId val="88690688"/>
        <c:axId val="88692608"/>
      </c:lineChart>
      <c:catAx>
        <c:axId val="88690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93"/>
              <c:y val="0.881790479065520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692608"/>
        <c:crosses val="autoZero"/>
        <c:auto val="1"/>
        <c:lblAlgn val="ctr"/>
        <c:lblOffset val="100"/>
        <c:tickLblSkip val="1"/>
        <c:tickMarkSkip val="1"/>
      </c:catAx>
      <c:valAx>
        <c:axId val="88692608"/>
        <c:scaling>
          <c:orientation val="minMax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69068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64"/>
          <c:y val="0.43450546317493444"/>
          <c:w val="0.15678440891914194"/>
          <c:h val="0.240046809435446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DUSP1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('EGR1'!$J$174,'EGR1'!$J$180,'EGR1'!$J$186,'EGR1'!$J$192,'EGR1'!$J$198,'EGR1'!$J$204,'EGR1'!$J$210,'EGR1'!$J$216)</c:f>
              <c:numCache>
                <c:formatCode>0.000000</c:formatCode>
                <c:ptCount val="8"/>
                <c:pt idx="0">
                  <c:v>0.99769217652702269</c:v>
                </c:pt>
                <c:pt idx="1">
                  <c:v>1.0817246660801048</c:v>
                </c:pt>
                <c:pt idx="2">
                  <c:v>1.0000000000000009</c:v>
                </c:pt>
                <c:pt idx="3">
                  <c:v>1.1593637908755896</c:v>
                </c:pt>
                <c:pt idx="4">
                  <c:v>1.967913307016222</c:v>
                </c:pt>
                <c:pt idx="5">
                  <c:v>0.46436570501927399</c:v>
                </c:pt>
                <c:pt idx="6">
                  <c:v>0.85856543643775485</c:v>
                </c:pt>
                <c:pt idx="7">
                  <c:v>0.48632747370614221</c:v>
                </c:pt>
              </c:numCache>
            </c:numRef>
          </c:val>
        </c:ser>
        <c:marker val="1"/>
        <c:axId val="88475520"/>
        <c:axId val="88481792"/>
      </c:lineChart>
      <c:catAx>
        <c:axId val="88475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481792"/>
        <c:crosses val="autoZero"/>
        <c:auto val="1"/>
        <c:lblAlgn val="ctr"/>
        <c:lblOffset val="100"/>
        <c:tickLblSkip val="1"/>
        <c:tickMarkSkip val="1"/>
      </c:catAx>
      <c:valAx>
        <c:axId val="8848179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47552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DUSP1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(DUSP1!$J$229,DUSP1!$J$235,DUSP1!$J$241,DUSP1!$J$247,DUSP1!$J$253,DUSP1!$J$259,DUSP1!$J$265,DUSP1!$J$271)</c:f>
              <c:numCache>
                <c:formatCode>0.000000</c:formatCode>
                <c:ptCount val="8"/>
                <c:pt idx="0">
                  <c:v>0.98168585524675522</c:v>
                </c:pt>
                <c:pt idx="1">
                  <c:v>1.4506170054157779</c:v>
                </c:pt>
                <c:pt idx="2">
                  <c:v>1.0842268703014182</c:v>
                </c:pt>
                <c:pt idx="3">
                  <c:v>4.4691485522888721</c:v>
                </c:pt>
                <c:pt idx="4">
                  <c:v>2.5668517951258107</c:v>
                </c:pt>
                <c:pt idx="5">
                  <c:v>2.3456698984637576</c:v>
                </c:pt>
                <c:pt idx="6">
                  <c:v>2.0562276533121371</c:v>
                </c:pt>
                <c:pt idx="7">
                  <c:v>2.2605387785463114</c:v>
                </c:pt>
              </c:numCache>
            </c:numRef>
          </c:val>
        </c:ser>
        <c:marker val="1"/>
        <c:axId val="88519040"/>
        <c:axId val="88520960"/>
      </c:lineChart>
      <c:catAx>
        <c:axId val="88519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520960"/>
        <c:crosses val="autoZero"/>
        <c:auto val="1"/>
        <c:lblAlgn val="ctr"/>
        <c:lblOffset val="100"/>
        <c:tickLblSkip val="1"/>
        <c:tickMarkSkip val="1"/>
      </c:catAx>
      <c:valAx>
        <c:axId val="88520960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51904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DUSP1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(DUSP1!$J$284,DUSP1!$J$290,DUSP1!$J$296,DUSP1!$J$302,DUSP1!$J$308,DUSP1!$J$314,DUSP1!$J$320,DUSP1!$J$326)</c:f>
              <c:numCache>
                <c:formatCode>0.000000</c:formatCode>
                <c:ptCount val="8"/>
                <c:pt idx="0">
                  <c:v>1.4012036648872659</c:v>
                </c:pt>
                <c:pt idx="1">
                  <c:v>2.0279189595800582</c:v>
                </c:pt>
                <c:pt idx="2">
                  <c:v>2.2191389441356875</c:v>
                </c:pt>
                <c:pt idx="3">
                  <c:v>6.1191587740959683</c:v>
                </c:pt>
                <c:pt idx="4">
                  <c:v>2.4679844992481375</c:v>
                </c:pt>
                <c:pt idx="5">
                  <c:v>0.85856543643775474</c:v>
                </c:pt>
                <c:pt idx="6">
                  <c:v>0.76843759064400519</c:v>
                </c:pt>
                <c:pt idx="7">
                  <c:v>1.1947151351560212</c:v>
                </c:pt>
              </c:numCache>
            </c:numRef>
          </c:val>
        </c:ser>
        <c:marker val="1"/>
        <c:axId val="88755200"/>
        <c:axId val="88765568"/>
      </c:lineChart>
      <c:catAx>
        <c:axId val="88755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765568"/>
        <c:crosses val="autoZero"/>
        <c:auto val="1"/>
        <c:lblAlgn val="ctr"/>
        <c:lblOffset val="100"/>
        <c:tickLblSkip val="1"/>
        <c:tickMarkSkip val="1"/>
      </c:catAx>
      <c:valAx>
        <c:axId val="88765568"/>
        <c:scaling>
          <c:orientation val="minMax"/>
          <c:max val="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755200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FOSL1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99"/>
          <c:h val="0.5718858761698199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(FOSL1!$K$3,FOSL1!$K$9,FOSL1!$K$15,FOSL1!$K$21,FOSL1!$K$27,FOSL1!$K$33,FOSL1!$K$39,FOSL1!$K$45,FOSL1!$K$51)</c:f>
              <c:numCache>
                <c:formatCode>0.00</c:formatCode>
                <c:ptCount val="9"/>
                <c:pt idx="0">
                  <c:v>1</c:v>
                </c:pt>
                <c:pt idx="1">
                  <c:v>1.3410223977534341</c:v>
                </c:pt>
                <c:pt idx="2">
                  <c:v>1.4948492486349405</c:v>
                </c:pt>
                <c:pt idx="3">
                  <c:v>1.8531761237807431</c:v>
                </c:pt>
                <c:pt idx="4">
                  <c:v>1.9453098948245726</c:v>
                </c:pt>
                <c:pt idx="5">
                  <c:v>2.6329254388872716</c:v>
                </c:pt>
                <c:pt idx="6">
                  <c:v>1.9008789554216032</c:v>
                </c:pt>
                <c:pt idx="7">
                  <c:v>2.1336644858907166</c:v>
                </c:pt>
                <c:pt idx="8">
                  <c:v>1.3103934038583642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(FOSL1!$K$3,FOSL1!$K$6,FOSL1!$K$12,FOSL1!$K$18,FOSL1!$K$24,FOSL1!$K$30,FOSL1!$K$36,FOSL1!$K$42,FOSL1!$K$48)</c:f>
              <c:numCache>
                <c:formatCode>0.00</c:formatCode>
                <c:ptCount val="9"/>
                <c:pt idx="0">
                  <c:v>1</c:v>
                </c:pt>
                <c:pt idx="1">
                  <c:v>1.4142135623730989</c:v>
                </c:pt>
                <c:pt idx="2">
                  <c:v>1.4207637391289765</c:v>
                </c:pt>
                <c:pt idx="3">
                  <c:v>1.6245047927124727</c:v>
                </c:pt>
                <c:pt idx="4">
                  <c:v>1.4539725173203137</c:v>
                </c:pt>
                <c:pt idx="5">
                  <c:v>0.69095643998388889</c:v>
                </c:pt>
                <c:pt idx="6">
                  <c:v>1.6207557224198867</c:v>
                </c:pt>
                <c:pt idx="7">
                  <c:v>1.0742526480132872</c:v>
                </c:pt>
                <c:pt idx="8">
                  <c:v>0.90333520079118423</c:v>
                </c:pt>
              </c:numCache>
            </c:numRef>
          </c:val>
        </c:ser>
        <c:marker val="1"/>
        <c:axId val="88894464"/>
        <c:axId val="88908928"/>
      </c:lineChart>
      <c:catAx>
        <c:axId val="88894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09"/>
              <c:y val="0.881790479065520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908928"/>
        <c:crosses val="autoZero"/>
        <c:auto val="1"/>
        <c:lblAlgn val="ctr"/>
        <c:lblOffset val="100"/>
        <c:tickLblSkip val="1"/>
        <c:tickMarkSkip val="1"/>
      </c:catAx>
      <c:valAx>
        <c:axId val="8890892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89446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76"/>
          <c:y val="0.43450546317493455"/>
          <c:w val="0.15678440891914194"/>
          <c:h val="0.240046809435446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66" r="0.75000000000000466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FOSL1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43"/>
          <c:h val="0.57188587616982034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(FOSL1!$K$58,FOSL1!$K$64,FOSL1!$K$70,FOSL1!$K$76,FOSL1!$K$82,FOSL1!$K$88,FOSL1!$K$94,FOSL1!$K$100,FOSL1!$K$106)</c:f>
              <c:numCache>
                <c:formatCode>0.00</c:formatCode>
                <c:ptCount val="9"/>
                <c:pt idx="0">
                  <c:v>1</c:v>
                </c:pt>
                <c:pt idx="1">
                  <c:v>1.2657565939702813</c:v>
                </c:pt>
                <c:pt idx="2">
                  <c:v>1.6779115495364985</c:v>
                </c:pt>
                <c:pt idx="3">
                  <c:v>1.0570180405613787</c:v>
                </c:pt>
                <c:pt idx="4">
                  <c:v>1.4708668641859473</c:v>
                </c:pt>
                <c:pt idx="5">
                  <c:v>1.5655468325982003</c:v>
                </c:pt>
                <c:pt idx="6">
                  <c:v>3.2565250704228008</c:v>
                </c:pt>
                <c:pt idx="7">
                  <c:v>11.578153899523013</c:v>
                </c:pt>
                <c:pt idx="8">
                  <c:v>11.366109913031796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(FOSL1!$K$58,FOSL1!$K$61,FOSL1!$K$67,FOSL1!$K$73,FOSL1!$K$79,FOSL1!$K$85,FOSL1!$K$91,FOSL1!$K$97,FOSL1!$K$103)</c:f>
              <c:numCache>
                <c:formatCode>0.00</c:formatCode>
                <c:ptCount val="9"/>
                <c:pt idx="0">
                  <c:v>1</c:v>
                </c:pt>
                <c:pt idx="1">
                  <c:v>1.2170035136705923</c:v>
                </c:pt>
                <c:pt idx="2">
                  <c:v>1.4439291955224947</c:v>
                </c:pt>
                <c:pt idx="3">
                  <c:v>0.97265494741228442</c:v>
                </c:pt>
                <c:pt idx="4">
                  <c:v>0.9351912478503176</c:v>
                </c:pt>
                <c:pt idx="5">
                  <c:v>0.61842333670471727</c:v>
                </c:pt>
                <c:pt idx="6">
                  <c:v>1.1809926614295305</c:v>
                </c:pt>
                <c:pt idx="7">
                  <c:v>2.3674489771796687</c:v>
                </c:pt>
                <c:pt idx="8">
                  <c:v>2.2868049739338105</c:v>
                </c:pt>
              </c:numCache>
            </c:numRef>
          </c:val>
        </c:ser>
        <c:marker val="1"/>
        <c:axId val="89004672"/>
        <c:axId val="89015040"/>
      </c:lineChart>
      <c:catAx>
        <c:axId val="89004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43"/>
              <c:y val="0.881790479065520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015040"/>
        <c:crosses val="autoZero"/>
        <c:auto val="1"/>
        <c:lblAlgn val="ctr"/>
        <c:lblOffset val="100"/>
        <c:tickLblSkip val="1"/>
        <c:tickMarkSkip val="1"/>
      </c:catAx>
      <c:valAx>
        <c:axId val="89015040"/>
        <c:scaling>
          <c:orientation val="minMax"/>
          <c:max val="1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004672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2"/>
          <c:y val="0.43450546317493477"/>
          <c:w val="0.15678440891914194"/>
          <c:h val="0.240046809435446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FOSL1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43"/>
          <c:h val="0.571885876169820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(FOSL1!$K$113,FOSL1!$K$119,FOSL1!$K$125,FOSL1!$K$131,FOSL1!$K$137,FOSL1!$K$143,FOSL1!$K$149,FOSL1!$K$155,FOSL1!$K$161)</c:f>
              <c:numCache>
                <c:formatCode>0.00</c:formatCode>
                <c:ptCount val="9"/>
                <c:pt idx="0">
                  <c:v>1</c:v>
                </c:pt>
                <c:pt idx="1">
                  <c:v>6.2621873303927975</c:v>
                </c:pt>
                <c:pt idx="2">
                  <c:v>5.4641610270175764</c:v>
                </c:pt>
                <c:pt idx="3">
                  <c:v>5.4515507079393011</c:v>
                </c:pt>
                <c:pt idx="4">
                  <c:v>7.9631174328258236</c:v>
                </c:pt>
                <c:pt idx="5">
                  <c:v>6.7427323580375926</c:v>
                </c:pt>
                <c:pt idx="6">
                  <c:v>6.6961569035076121</c:v>
                </c:pt>
                <c:pt idx="7">
                  <c:v>3.3172781832577667</c:v>
                </c:pt>
                <c:pt idx="8">
                  <c:v>3.2265670368885075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(FOSL1!$K$113,FOSL1!$K$116,FOSL1!$K$122,FOSL1!$K$128,FOSL1!$K$134,FOSL1!$K$140,FOSL1!$K$146,FOSL1!$K$152,FOSL1!$K$158)</c:f>
              <c:numCache>
                <c:formatCode>0.00</c:formatCode>
                <c:ptCount val="9"/>
                <c:pt idx="0">
                  <c:v>1</c:v>
                </c:pt>
                <c:pt idx="1">
                  <c:v>4.0185266976082108</c:v>
                </c:pt>
                <c:pt idx="2">
                  <c:v>6.8844114979546367</c:v>
                </c:pt>
                <c:pt idx="3">
                  <c:v>3.3713661790187985</c:v>
                </c:pt>
                <c:pt idx="4">
                  <c:v>2.7320805135087873</c:v>
                </c:pt>
                <c:pt idx="5">
                  <c:v>2.5727893387528056</c:v>
                </c:pt>
                <c:pt idx="6">
                  <c:v>3.2867612583431551</c:v>
                </c:pt>
                <c:pt idx="7">
                  <c:v>2.669679708340071</c:v>
                </c:pt>
                <c:pt idx="8">
                  <c:v>2.4452805553841346</c:v>
                </c:pt>
              </c:numCache>
            </c:numRef>
          </c:val>
        </c:ser>
        <c:marker val="1"/>
        <c:axId val="89048192"/>
        <c:axId val="89050112"/>
      </c:lineChart>
      <c:catAx>
        <c:axId val="89048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43"/>
              <c:y val="0.881790479065520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050112"/>
        <c:crosses val="autoZero"/>
        <c:auto val="1"/>
        <c:lblAlgn val="ctr"/>
        <c:lblOffset val="100"/>
        <c:tickLblSkip val="1"/>
        <c:tickMarkSkip val="1"/>
      </c:catAx>
      <c:valAx>
        <c:axId val="89050112"/>
        <c:scaling>
          <c:orientation val="minMax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048192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2"/>
          <c:y val="0.43450546317493477"/>
          <c:w val="0.15678440891914194"/>
          <c:h val="0.240046809435446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FOSL1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(FOSL1!$J$174,FOSL1!$J$180,FOSL1!$J$186,FOSL1!$J$192,FOSL1!$J$198,FOSL1!$J$204,FOSL1!$J$210,FOSL1!$J$216)</c:f>
              <c:numCache>
                <c:formatCode>0.000000</c:formatCode>
                <c:ptCount val="8"/>
                <c:pt idx="0">
                  <c:v>0.94824603117449435</c:v>
                </c:pt>
                <c:pt idx="1">
                  <c:v>1.0521448482007172</c:v>
                </c:pt>
                <c:pt idx="2">
                  <c:v>1.1407637158684234</c:v>
                </c:pt>
                <c:pt idx="3">
                  <c:v>1.3379275547861103</c:v>
                </c:pt>
                <c:pt idx="4">
                  <c:v>3.8105519921757498</c:v>
                </c:pt>
                <c:pt idx="5">
                  <c:v>1.1728349492318777</c:v>
                </c:pt>
                <c:pt idx="6">
                  <c:v>1.9861849908740699</c:v>
                </c:pt>
                <c:pt idx="7">
                  <c:v>1.4506170054157737</c:v>
                </c:pt>
              </c:numCache>
            </c:numRef>
          </c:val>
        </c:ser>
        <c:marker val="1"/>
        <c:axId val="88842240"/>
        <c:axId val="88844160"/>
      </c:lineChart>
      <c:catAx>
        <c:axId val="88842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8844160"/>
        <c:crosses val="autoZero"/>
        <c:auto val="1"/>
        <c:lblAlgn val="ctr"/>
        <c:lblOffset val="100"/>
        <c:tickLblSkip val="1"/>
        <c:tickMarkSkip val="1"/>
      </c:catAx>
      <c:valAx>
        <c:axId val="8884416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884224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FOSL1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(FOSL1!$J$229,FOSL1!$J$235,FOSL1!$J$241,FOSL1!$J$247,FOSL1!$J$253,FOSL1!$J$259,FOSL1!$J$265,FOSL1!$J$271)</c:f>
              <c:numCache>
                <c:formatCode>0.000000</c:formatCode>
                <c:ptCount val="8"/>
                <c:pt idx="0">
                  <c:v>1.0400599338884777</c:v>
                </c:pt>
                <c:pt idx="1">
                  <c:v>1.1620455869578397</c:v>
                </c:pt>
                <c:pt idx="2">
                  <c:v>1.0867348625260578</c:v>
                </c:pt>
                <c:pt idx="3">
                  <c:v>1.5727979357879613</c:v>
                </c:pt>
                <c:pt idx="4">
                  <c:v>2.5315131879405652</c:v>
                </c:pt>
                <c:pt idx="5">
                  <c:v>2.7574473379715547</c:v>
                </c:pt>
                <c:pt idx="6">
                  <c:v>4.8905611107682736</c:v>
                </c:pt>
                <c:pt idx="7">
                  <c:v>4.9703013779437297</c:v>
                </c:pt>
              </c:numCache>
            </c:numRef>
          </c:val>
        </c:ser>
        <c:marker val="1"/>
        <c:axId val="89090304"/>
        <c:axId val="89104768"/>
      </c:lineChart>
      <c:catAx>
        <c:axId val="89090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104768"/>
        <c:crosses val="autoZero"/>
        <c:auto val="1"/>
        <c:lblAlgn val="ctr"/>
        <c:lblOffset val="100"/>
        <c:tickLblSkip val="1"/>
        <c:tickMarkSkip val="1"/>
      </c:catAx>
      <c:valAx>
        <c:axId val="89104768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09030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FOSL1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(FOSL1!$J$284,FOSL1!$J$290,FOSL1!$J$296,FOSL1!$J$302,FOSL1!$J$308,FOSL1!$J$314,FOSL1!$J$320,FOSL1!$J$326)</c:f>
              <c:numCache>
                <c:formatCode>0.000000</c:formatCode>
                <c:ptCount val="8"/>
                <c:pt idx="0">
                  <c:v>1.558329159321</c:v>
                </c:pt>
                <c:pt idx="1">
                  <c:v>0.79370052598409935</c:v>
                </c:pt>
                <c:pt idx="2">
                  <c:v>1.6170153043197222</c:v>
                </c:pt>
                <c:pt idx="3">
                  <c:v>2.9146715821338884</c:v>
                </c:pt>
                <c:pt idx="4">
                  <c:v>2.6207868077167262</c:v>
                </c:pt>
                <c:pt idx="5">
                  <c:v>2.0373116199145906</c:v>
                </c:pt>
                <c:pt idx="6">
                  <c:v>1.2425753444859322</c:v>
                </c:pt>
                <c:pt idx="7">
                  <c:v>1.3195079107728966</c:v>
                </c:pt>
              </c:numCache>
            </c:numRef>
          </c:val>
        </c:ser>
        <c:marker val="1"/>
        <c:axId val="89195264"/>
        <c:axId val="89197184"/>
      </c:lineChart>
      <c:catAx>
        <c:axId val="89195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197184"/>
        <c:crosses val="autoZero"/>
        <c:auto val="1"/>
        <c:lblAlgn val="ctr"/>
        <c:lblOffset val="100"/>
        <c:tickLblSkip val="1"/>
        <c:tickMarkSkip val="1"/>
      </c:catAx>
      <c:valAx>
        <c:axId val="89197184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19526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cJUN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43"/>
          <c:h val="0.571885876169820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(cJUN!$K$3,cJUN!$K$9,cJUN!$K$15,cJUN!$K$21,cJUN!$K$27,cJUN!$K$33,cJUN!$K$39,cJUN!$K$45,cJUN!$K$51)</c:f>
              <c:numCache>
                <c:formatCode>0.00</c:formatCode>
                <c:ptCount val="9"/>
                <c:pt idx="0">
                  <c:v>1</c:v>
                </c:pt>
                <c:pt idx="1">
                  <c:v>1.0281138266560694</c:v>
                </c:pt>
                <c:pt idx="2">
                  <c:v>0.9570503070739016</c:v>
                </c:pt>
                <c:pt idx="3">
                  <c:v>1.1947151351560237</c:v>
                </c:pt>
                <c:pt idx="4">
                  <c:v>1.2541124095502625</c:v>
                </c:pt>
                <c:pt idx="5">
                  <c:v>1.3692001289511946</c:v>
                </c:pt>
                <c:pt idx="6">
                  <c:v>0.94387431268169519</c:v>
                </c:pt>
                <c:pt idx="7">
                  <c:v>1.6021397551792476</c:v>
                </c:pt>
                <c:pt idx="8">
                  <c:v>1.0993621133851998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(cJUN!$K$3,cJUN!$K$6,cJUN!$K$12,cJUN!$K$18,cJUN!$K$24,cJUN!$K$30,cJUN!$K$36,cJUN!$K$42,cJUN!$K$48)</c:f>
              <c:numCache>
                <c:formatCode>0.00</c:formatCode>
                <c:ptCount val="9"/>
                <c:pt idx="0">
                  <c:v>1</c:v>
                </c:pt>
                <c:pt idx="1">
                  <c:v>1.0742526480132881</c:v>
                </c:pt>
                <c:pt idx="2">
                  <c:v>0.79553648375491948</c:v>
                </c:pt>
                <c:pt idx="3">
                  <c:v>1.1728349492318808</c:v>
                </c:pt>
                <c:pt idx="4">
                  <c:v>0.87256428764082572</c:v>
                </c:pt>
                <c:pt idx="5">
                  <c:v>0.82931954581444389</c:v>
                </c:pt>
                <c:pt idx="6">
                  <c:v>1.3628876769848302</c:v>
                </c:pt>
                <c:pt idx="7">
                  <c:v>1.7370829725434731</c:v>
                </c:pt>
                <c:pt idx="8">
                  <c:v>1.5619338268698906</c:v>
                </c:pt>
              </c:numCache>
            </c:numRef>
          </c:val>
        </c:ser>
        <c:marker val="1"/>
        <c:axId val="89342336"/>
        <c:axId val="89344256"/>
      </c:lineChart>
      <c:catAx>
        <c:axId val="89342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43"/>
              <c:y val="0.881790479065520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344256"/>
        <c:crosses val="autoZero"/>
        <c:auto val="1"/>
        <c:lblAlgn val="ctr"/>
        <c:lblOffset val="100"/>
        <c:tickLblSkip val="1"/>
        <c:tickMarkSkip val="1"/>
      </c:catAx>
      <c:valAx>
        <c:axId val="8934425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34233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2"/>
          <c:y val="0.43450546317493477"/>
          <c:w val="0.15678440891914194"/>
          <c:h val="0.240046809435446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cJUN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76"/>
          <c:h val="0.571885876169820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(cJUN!$K$58,cJUN!$K$64,cJUN!$K$70,cJUN!$K$76,cJUN!$K$82,cJUN!$K$88,cJUN!$K$94,cJUN!$K$100,cJUN!$K$106)</c:f>
              <c:numCache>
                <c:formatCode>0.00</c:formatCode>
                <c:ptCount val="9"/>
                <c:pt idx="0">
                  <c:v>1</c:v>
                </c:pt>
                <c:pt idx="1">
                  <c:v>0.92338231072939425</c:v>
                </c:pt>
                <c:pt idx="2">
                  <c:v>0.73458431663915458</c:v>
                </c:pt>
                <c:pt idx="3">
                  <c:v>0.47467106047525892</c:v>
                </c:pt>
                <c:pt idx="4">
                  <c:v>0.92338231072939425</c:v>
                </c:pt>
                <c:pt idx="5">
                  <c:v>0.97377925176833435</c:v>
                </c:pt>
                <c:pt idx="6">
                  <c:v>1.4828095719850209</c:v>
                </c:pt>
                <c:pt idx="7">
                  <c:v>1.7390908890795911</c:v>
                </c:pt>
                <c:pt idx="8">
                  <c:v>1.0533610359548358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(cJUN!$K$58,cJUN!$K$61,cJUN!$K$67,cJUN!$K$73,cJUN!$K$79,cJUN!$K$85,cJUN!$K$91,cJUN!$K$97,cJUN!$K$103)</c:f>
              <c:numCache>
                <c:formatCode>0.00</c:formatCode>
                <c:ptCount val="9"/>
                <c:pt idx="0">
                  <c:v>1</c:v>
                </c:pt>
                <c:pt idx="1">
                  <c:v>0.96482107983702081</c:v>
                </c:pt>
                <c:pt idx="2">
                  <c:v>0.66973704122208677</c:v>
                </c:pt>
                <c:pt idx="3">
                  <c:v>0.58035195719186106</c:v>
                </c:pt>
                <c:pt idx="4">
                  <c:v>0.5218353802068747</c:v>
                </c:pt>
                <c:pt idx="5">
                  <c:v>0.46490247130658108</c:v>
                </c:pt>
                <c:pt idx="6">
                  <c:v>0.89399169443715976</c:v>
                </c:pt>
                <c:pt idx="7">
                  <c:v>2.2527179085051294</c:v>
                </c:pt>
                <c:pt idx="8">
                  <c:v>1.5493538438105516</c:v>
                </c:pt>
              </c:numCache>
            </c:numRef>
          </c:val>
        </c:ser>
        <c:marker val="1"/>
        <c:axId val="89460096"/>
        <c:axId val="89466368"/>
      </c:lineChart>
      <c:catAx>
        <c:axId val="89460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76"/>
              <c:y val="0.88179047906552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466368"/>
        <c:crosses val="autoZero"/>
        <c:auto val="1"/>
        <c:lblAlgn val="ctr"/>
        <c:lblOffset val="100"/>
        <c:tickLblSkip val="1"/>
        <c:tickMarkSkip val="1"/>
      </c:catAx>
      <c:valAx>
        <c:axId val="8946636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46009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64"/>
          <c:y val="0.43450546317493494"/>
          <c:w val="0.15678440891914194"/>
          <c:h val="0.240046809435446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cJUN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76"/>
          <c:h val="0.57188587616982089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(cJUN!$K$113,cJUN!$K$119,cJUN!$K$125,cJUN!$K$131,cJUN!$K$137,cJUN!$K$143,cJUN!$K$149,cJUN!$K$155,cJUN!$K$161)</c:f>
              <c:numCache>
                <c:formatCode>0.00</c:formatCode>
                <c:ptCount val="9"/>
                <c:pt idx="0">
                  <c:v>1</c:v>
                </c:pt>
                <c:pt idx="1">
                  <c:v>1.8255527206037201</c:v>
                </c:pt>
                <c:pt idx="2">
                  <c:v>1.5209787532410117</c:v>
                </c:pt>
                <c:pt idx="3">
                  <c:v>1.3363828127152666</c:v>
                </c:pt>
                <c:pt idx="4">
                  <c:v>1.3149427602050714</c:v>
                </c:pt>
                <c:pt idx="5">
                  <c:v>0.83798713466794927</c:v>
                </c:pt>
                <c:pt idx="6">
                  <c:v>0.9085681683738821</c:v>
                </c:pt>
                <c:pt idx="7">
                  <c:v>1.0485047035589292</c:v>
                </c:pt>
                <c:pt idx="8">
                  <c:v>1.5000389892858186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(cJUN!$K$113,cJUN!$K$116,cJUN!$K$122,cJUN!$K$128,cJUN!$K$134,cJUN!$K$140,cJUN!$K$146,cJUN!$K$152,cJUN!$K$158)</c:f>
              <c:numCache>
                <c:formatCode>0.00</c:formatCode>
                <c:ptCount val="9"/>
                <c:pt idx="0">
                  <c:v>1</c:v>
                </c:pt>
                <c:pt idx="1">
                  <c:v>1.5529377500020762</c:v>
                </c:pt>
                <c:pt idx="2">
                  <c:v>1.6114208563634629</c:v>
                </c:pt>
                <c:pt idx="3">
                  <c:v>0.89605964191195264</c:v>
                </c:pt>
                <c:pt idx="4">
                  <c:v>0.64692333894305132</c:v>
                </c:pt>
                <c:pt idx="5">
                  <c:v>0.96482107983702259</c:v>
                </c:pt>
                <c:pt idx="6">
                  <c:v>1.3931333256322156</c:v>
                </c:pt>
                <c:pt idx="7">
                  <c:v>1.496577164095966</c:v>
                </c:pt>
                <c:pt idx="8">
                  <c:v>1.3088804521196398</c:v>
                </c:pt>
              </c:numCache>
            </c:numRef>
          </c:val>
        </c:ser>
        <c:marker val="1"/>
        <c:axId val="89533440"/>
        <c:axId val="89535616"/>
      </c:lineChart>
      <c:catAx>
        <c:axId val="89533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76"/>
              <c:y val="0.88179047906552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535616"/>
        <c:crosses val="autoZero"/>
        <c:auto val="1"/>
        <c:lblAlgn val="ctr"/>
        <c:lblOffset val="100"/>
        <c:tickLblSkip val="1"/>
        <c:tickMarkSkip val="1"/>
      </c:catAx>
      <c:valAx>
        <c:axId val="8953561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53344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64"/>
          <c:y val="0.43450546317493494"/>
          <c:w val="0.15678440891914194"/>
          <c:h val="0.240046809435446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cJUN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(cJUN!$J$174,cJUN!$J$180,cJUN!$J$186,cJUN!$J$192,cJUN!$J$198,cJUN!$J$204,cJUN!$J$210,cJUN!$J$216)</c:f>
              <c:numCache>
                <c:formatCode>0.000000</c:formatCode>
                <c:ptCount val="8"/>
                <c:pt idx="0">
                  <c:v>0.9570503070739016</c:v>
                </c:pt>
                <c:pt idx="1">
                  <c:v>1.2030250360821158</c:v>
                </c:pt>
                <c:pt idx="2">
                  <c:v>1.0186558099572942</c:v>
                </c:pt>
                <c:pt idx="3">
                  <c:v>1.4372722185789177</c:v>
                </c:pt>
                <c:pt idx="4">
                  <c:v>1.6509922331645446</c:v>
                </c:pt>
                <c:pt idx="5">
                  <c:v>0.69255473405546175</c:v>
                </c:pt>
                <c:pt idx="6">
                  <c:v>0.92231619358594086</c:v>
                </c:pt>
                <c:pt idx="7">
                  <c:v>0.7038467920169944</c:v>
                </c:pt>
              </c:numCache>
            </c:numRef>
          </c:val>
        </c:ser>
        <c:marker val="1"/>
        <c:axId val="89568768"/>
        <c:axId val="89570688"/>
      </c:lineChart>
      <c:catAx>
        <c:axId val="89568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570688"/>
        <c:crosses val="autoZero"/>
        <c:auto val="1"/>
        <c:lblAlgn val="ctr"/>
        <c:lblOffset val="100"/>
        <c:tickLblSkip val="1"/>
        <c:tickMarkSkip val="1"/>
      </c:catAx>
      <c:valAx>
        <c:axId val="8957068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56876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cJUN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(cJUN!$J$229,cJUN!$J$235,cJUN!$J$241,cJUN!$J$247,cJUN!$J$253,cJUN!$J$259,cJUN!$J$265,cJUN!$J$271)</c:f>
              <c:numCache>
                <c:formatCode>0.000000</c:formatCode>
                <c:ptCount val="8"/>
                <c:pt idx="0">
                  <c:v>0.95705030707390171</c:v>
                </c:pt>
                <c:pt idx="1">
                  <c:v>1.0968249796946266</c:v>
                </c:pt>
                <c:pt idx="2">
                  <c:v>0.81790205855777842</c:v>
                </c:pt>
                <c:pt idx="3">
                  <c:v>1.7694896623592897</c:v>
                </c:pt>
                <c:pt idx="4">
                  <c:v>2.0945882456412526</c:v>
                </c:pt>
                <c:pt idx="5">
                  <c:v>1.6586390916288878</c:v>
                </c:pt>
                <c:pt idx="6">
                  <c:v>0.77199674336216662</c:v>
                </c:pt>
                <c:pt idx="7">
                  <c:v>0.67987118640642574</c:v>
                </c:pt>
              </c:numCache>
            </c:numRef>
          </c:val>
        </c:ser>
        <c:marker val="1"/>
        <c:axId val="89612288"/>
        <c:axId val="89614208"/>
      </c:lineChart>
      <c:catAx>
        <c:axId val="89612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614208"/>
        <c:crosses val="autoZero"/>
        <c:auto val="1"/>
        <c:lblAlgn val="ctr"/>
        <c:lblOffset val="100"/>
        <c:tickLblSkip val="1"/>
        <c:tickMarkSkip val="1"/>
      </c:catAx>
      <c:valAx>
        <c:axId val="8961420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61228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cJUN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(cJUN!$J$284,cJUN!$J$290,cJUN!$J$296,cJUN!$J$302,cJUN!$J$308,cJUN!$J$314,cJUN!$J$320,cJUN!$J$326)</c:f>
              <c:numCache>
                <c:formatCode>0.000000</c:formatCode>
                <c:ptCount val="8"/>
                <c:pt idx="0">
                  <c:v>1.1755479062836094</c:v>
                </c:pt>
                <c:pt idx="1">
                  <c:v>0.94387431268169486</c:v>
                </c:pt>
                <c:pt idx="2">
                  <c:v>1.4913994004503779</c:v>
                </c:pt>
                <c:pt idx="3">
                  <c:v>2.032609864336377</c:v>
                </c:pt>
                <c:pt idx="4">
                  <c:v>0.86854148627173644</c:v>
                </c:pt>
                <c:pt idx="5">
                  <c:v>0.6521760348827822</c:v>
                </c:pt>
                <c:pt idx="6">
                  <c:v>0.70060183244363294</c:v>
                </c:pt>
                <c:pt idx="7">
                  <c:v>1.1460473619700033</c:v>
                </c:pt>
              </c:numCache>
            </c:numRef>
          </c:val>
        </c:ser>
        <c:marker val="1"/>
        <c:axId val="89663744"/>
        <c:axId val="89665920"/>
      </c:lineChart>
      <c:catAx>
        <c:axId val="89663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665920"/>
        <c:crosses val="autoZero"/>
        <c:auto val="1"/>
        <c:lblAlgn val="ctr"/>
        <c:lblOffset val="100"/>
        <c:tickLblSkip val="1"/>
        <c:tickMarkSkip val="1"/>
      </c:catAx>
      <c:valAx>
        <c:axId val="8966592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66374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JunB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76"/>
          <c:h val="0.57188587616982089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(JunB!$K$3,JunB!$K$9,JunB!$K$15,JunB!$K$21,JunB!$K$27,JunB!$K$33,JunB!$K$39,JunB!$K$45,JunB!$K$51)</c:f>
              <c:numCache>
                <c:formatCode>0.00</c:formatCode>
                <c:ptCount val="9"/>
                <c:pt idx="0">
                  <c:v>1</c:v>
                </c:pt>
                <c:pt idx="1">
                  <c:v>1.0023131618421726</c:v>
                </c:pt>
                <c:pt idx="2">
                  <c:v>1.1919579435235861</c:v>
                </c:pt>
                <c:pt idx="3">
                  <c:v>1.0842268703014162</c:v>
                </c:pt>
                <c:pt idx="4">
                  <c:v>0.806641759222126</c:v>
                </c:pt>
                <c:pt idx="5">
                  <c:v>1.3851094681109235</c:v>
                </c:pt>
                <c:pt idx="6">
                  <c:v>1.2002486666652652</c:v>
                </c:pt>
                <c:pt idx="7">
                  <c:v>2.5491212546385187</c:v>
                </c:pt>
                <c:pt idx="8">
                  <c:v>2.0514822428680346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(JunB!$K$3,JunB!$K$6,JunB!$K$12,JunB!$K$18,JunB!$K$24,JunB!$K$30,JunB!$K$36,JunB!$K$42,JunB!$K$48)</c:f>
              <c:numCache>
                <c:formatCode>0.00</c:formatCode>
                <c:ptCount val="9"/>
                <c:pt idx="0">
                  <c:v>1</c:v>
                </c:pt>
                <c:pt idx="1">
                  <c:v>1.1407637158684225</c:v>
                </c:pt>
                <c:pt idx="2">
                  <c:v>0.99769217652702347</c:v>
                </c:pt>
                <c:pt idx="3">
                  <c:v>0.9482460311744968</c:v>
                </c:pt>
                <c:pt idx="4">
                  <c:v>0.59873935230946418</c:v>
                </c:pt>
                <c:pt idx="5">
                  <c:v>0.67830216372383423</c:v>
                </c:pt>
                <c:pt idx="6">
                  <c:v>1.3819128799677727</c:v>
                </c:pt>
                <c:pt idx="7">
                  <c:v>1.9408204629870796</c:v>
                </c:pt>
                <c:pt idx="8">
                  <c:v>1.8921152934511944</c:v>
                </c:pt>
              </c:numCache>
            </c:numRef>
          </c:val>
        </c:ser>
        <c:marker val="1"/>
        <c:axId val="89831680"/>
        <c:axId val="89719168"/>
      </c:lineChart>
      <c:catAx>
        <c:axId val="89831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76"/>
              <c:y val="0.88179047906552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719168"/>
        <c:crosses val="autoZero"/>
        <c:auto val="1"/>
        <c:lblAlgn val="ctr"/>
        <c:lblOffset val="100"/>
        <c:tickLblSkip val="1"/>
        <c:tickMarkSkip val="1"/>
      </c:catAx>
      <c:valAx>
        <c:axId val="8971916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83168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64"/>
          <c:y val="0.43450546317493494"/>
          <c:w val="0.15678440891914194"/>
          <c:h val="0.240046809435446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JunB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521"/>
          <c:h val="0.57188587616982134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(JunB!$K$58,JunB!$K$64,JunB!$K$70,JunB!$K$76,JunB!$K$82,JunB!$K$88,JunB!$K$94,JunB!$K$100,JunB!$K$106)</c:f>
              <c:numCache>
                <c:formatCode>0.00</c:formatCode>
                <c:ptCount val="9"/>
                <c:pt idx="0">
                  <c:v>1</c:v>
                </c:pt>
                <c:pt idx="1">
                  <c:v>0.88884268116656862</c:v>
                </c:pt>
                <c:pt idx="2">
                  <c:v>1.0352649238413782</c:v>
                </c:pt>
                <c:pt idx="3">
                  <c:v>0.55993580202337978</c:v>
                </c:pt>
                <c:pt idx="4">
                  <c:v>0.66896377739305635</c:v>
                </c:pt>
                <c:pt idx="5">
                  <c:v>1.0842268703014184</c:v>
                </c:pt>
                <c:pt idx="6">
                  <c:v>2.0753193183194898</c:v>
                </c:pt>
                <c:pt idx="7">
                  <c:v>6.2766727831740052</c:v>
                </c:pt>
                <c:pt idx="8">
                  <c:v>2.894538474880759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(JunB!$K$58,JunB!$K$61,JunB!$K$67,JunB!$K$73,JunB!$K$79,JunB!$K$85,JunB!$K$91,JunB!$K$97,JunB!$K$103)</c:f>
              <c:numCache>
                <c:formatCode>0.00</c:formatCode>
                <c:ptCount val="9"/>
                <c:pt idx="0">
                  <c:v>1</c:v>
                </c:pt>
                <c:pt idx="1">
                  <c:v>1.1172871380722189</c:v>
                </c:pt>
                <c:pt idx="2">
                  <c:v>0.90333520079118246</c:v>
                </c:pt>
                <c:pt idx="3">
                  <c:v>0.55864356903610946</c:v>
                </c:pt>
                <c:pt idx="4">
                  <c:v>0.38778619045843354</c:v>
                </c:pt>
                <c:pt idx="5">
                  <c:v>0.64319733468820073</c:v>
                </c:pt>
                <c:pt idx="6">
                  <c:v>0.95705030707389827</c:v>
                </c:pt>
                <c:pt idx="7">
                  <c:v>1.4306459324352583</c:v>
                </c:pt>
                <c:pt idx="8">
                  <c:v>0.78096691343494251</c:v>
                </c:pt>
              </c:numCache>
            </c:numRef>
          </c:val>
        </c:ser>
        <c:marker val="1"/>
        <c:axId val="89757568"/>
        <c:axId val="89767936"/>
      </c:lineChart>
      <c:catAx>
        <c:axId val="89757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809"/>
              <c:y val="0.88179047906552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9767936"/>
        <c:crosses val="autoZero"/>
        <c:auto val="1"/>
        <c:lblAlgn val="ctr"/>
        <c:lblOffset val="100"/>
        <c:tickLblSkip val="1"/>
        <c:tickMarkSkip val="1"/>
      </c:catAx>
      <c:valAx>
        <c:axId val="89767936"/>
        <c:scaling>
          <c:orientation val="minMax"/>
          <c:max val="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9757568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98"/>
          <c:y val="0.43450546317493516"/>
          <c:w val="0.15678440891914194"/>
          <c:h val="0.240046809435446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JunB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521"/>
          <c:h val="0.571885876169821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(JunB!$K$113,JunB!$K$119,JunB!$K$125,JunB!$K$131,JunB!$K$137,JunB!$K$143,JunB!$K$149,JunB!$K$155,JunB!$K$161)</c:f>
              <c:numCache>
                <c:formatCode>0.00</c:formatCode>
                <c:ptCount val="9"/>
                <c:pt idx="0">
                  <c:v>1</c:v>
                </c:pt>
                <c:pt idx="1">
                  <c:v>0.50464240060593668</c:v>
                </c:pt>
                <c:pt idx="2">
                  <c:v>0.57700937588177781</c:v>
                </c:pt>
                <c:pt idx="3">
                  <c:v>0.421907898065009</c:v>
                </c:pt>
                <c:pt idx="4">
                  <c:v>0.52485834181153324</c:v>
                </c:pt>
                <c:pt idx="5">
                  <c:v>0.76489484676199526</c:v>
                </c:pt>
                <c:pt idx="6">
                  <c:v>0.86653704584246327</c:v>
                </c:pt>
                <c:pt idx="7">
                  <c:v>2.3027109603999594</c:v>
                </c:pt>
                <c:pt idx="8">
                  <c:v>1.6548112454000274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(JunB!$K$113,JunB!$K$116,JunB!$K$122,JunB!$K$128,JunB!$K$134,JunB!$K$140,JunB!$K$146,JunB!$K$152,JunB!$K$158)</c:f>
              <c:numCache>
                <c:formatCode>0.00</c:formatCode>
                <c:ptCount val="9"/>
                <c:pt idx="0">
                  <c:v>1</c:v>
                </c:pt>
                <c:pt idx="1">
                  <c:v>0.72698625866015543</c:v>
                </c:pt>
                <c:pt idx="2">
                  <c:v>0.50231583720102668</c:v>
                </c:pt>
                <c:pt idx="3">
                  <c:v>0.18428365216138745</c:v>
                </c:pt>
                <c:pt idx="4">
                  <c:v>0.21613430782696641</c:v>
                </c:pt>
                <c:pt idx="5">
                  <c:v>0.28322097132394947</c:v>
                </c:pt>
                <c:pt idx="6">
                  <c:v>0.55095255793830544</c:v>
                </c:pt>
                <c:pt idx="7">
                  <c:v>0.68302012837719683</c:v>
                </c:pt>
                <c:pt idx="8">
                  <c:v>0.68936183449288868</c:v>
                </c:pt>
              </c:numCache>
            </c:numRef>
          </c:val>
        </c:ser>
        <c:marker val="1"/>
        <c:axId val="86078976"/>
        <c:axId val="86080896"/>
      </c:lineChart>
      <c:catAx>
        <c:axId val="86078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809"/>
              <c:y val="0.88179047906552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86080896"/>
        <c:crosses val="autoZero"/>
        <c:auto val="1"/>
        <c:lblAlgn val="ctr"/>
        <c:lblOffset val="100"/>
        <c:tickLblSkip val="1"/>
        <c:tickMarkSkip val="1"/>
      </c:catAx>
      <c:valAx>
        <c:axId val="8608089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8607897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298"/>
          <c:y val="0.43450546317493516"/>
          <c:w val="0.15678440891914194"/>
          <c:h val="0.240046809435446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JunB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(JunB!$J$174,JunB!$J$180,JunB!$J$186,JunB!$J$192,JunB!$J$198,JunB!$J$204,JunB!$J$210,JunB!$J$216)</c:f>
              <c:numCache>
                <c:formatCode>0.000000</c:formatCode>
                <c:ptCount val="8"/>
                <c:pt idx="0">
                  <c:v>0.87863345222121436</c:v>
                </c:pt>
                <c:pt idx="1">
                  <c:v>1.1947151351560195</c:v>
                </c:pt>
                <c:pt idx="2">
                  <c:v>1.1434024869669042</c:v>
                </c:pt>
                <c:pt idx="3">
                  <c:v>1.34723357686569</c:v>
                </c:pt>
                <c:pt idx="4">
                  <c:v>2.0420242514143903</c:v>
                </c:pt>
                <c:pt idx="5">
                  <c:v>0.86854148627173655</c:v>
                </c:pt>
                <c:pt idx="6">
                  <c:v>1.3134245558784015</c:v>
                </c:pt>
                <c:pt idx="7">
                  <c:v>1.0842268703014164</c:v>
                </c:pt>
              </c:numCache>
            </c:numRef>
          </c:val>
        </c:ser>
        <c:marker val="1"/>
        <c:axId val="90009600"/>
        <c:axId val="90011520"/>
      </c:lineChart>
      <c:catAx>
        <c:axId val="90009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011520"/>
        <c:crosses val="autoZero"/>
        <c:auto val="1"/>
        <c:lblAlgn val="ctr"/>
        <c:lblOffset val="100"/>
        <c:tickLblSkip val="1"/>
        <c:tickMarkSkip val="1"/>
      </c:catAx>
      <c:valAx>
        <c:axId val="9001152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00960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JunB</a:t>
            </a:r>
          </a:p>
        </c:rich>
      </c:tx>
      <c:layout>
        <c:manualLayout>
          <c:xMode val="edge"/>
          <c:yMode val="edge"/>
          <c:x val="0.45369063484957367"/>
          <c:y val="3.514385542571515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(JunB!$J$229,JunB!$J$235,JunB!$J$241,JunB!$J$247,JunB!$J$253,JunB!$J$259,JunB!$J$265,JunB!$J$271)</c:f>
              <c:numCache>
                <c:formatCode>0.000000</c:formatCode>
                <c:ptCount val="8"/>
                <c:pt idx="0">
                  <c:v>0.79553648375491792</c:v>
                </c:pt>
                <c:pt idx="1">
                  <c:v>1.1460473619700036</c:v>
                </c:pt>
                <c:pt idx="2">
                  <c:v>1.0023131618421743</c:v>
                </c:pt>
                <c:pt idx="3">
                  <c:v>1.7250840639843827</c:v>
                </c:pt>
                <c:pt idx="4">
                  <c:v>1.685683089509401</c:v>
                </c:pt>
                <c:pt idx="5">
                  <c:v>2.1684537406028381</c:v>
                </c:pt>
                <c:pt idx="6">
                  <c:v>4.3872999187785036</c:v>
                </c:pt>
                <c:pt idx="7">
                  <c:v>3.7063522475614898</c:v>
                </c:pt>
              </c:numCache>
            </c:numRef>
          </c:val>
        </c:ser>
        <c:marker val="1"/>
        <c:axId val="90044672"/>
        <c:axId val="90063232"/>
      </c:lineChart>
      <c:catAx>
        <c:axId val="90044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063232"/>
        <c:crosses val="autoZero"/>
        <c:auto val="1"/>
        <c:lblAlgn val="ctr"/>
        <c:lblOffset val="100"/>
        <c:tickLblSkip val="1"/>
        <c:tickMarkSkip val="1"/>
      </c:catAx>
      <c:valAx>
        <c:axId val="90063232"/>
        <c:scaling>
          <c:orientation val="minMax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04467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JunB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(JunB!$J$284,JunB!$J$290,JunB!$J$296,JunB!$J$302,JunB!$J$308,JunB!$J$314,JunB!$J$320,JunB!$J$326)</c:f>
              <c:numCache>
                <c:formatCode>0.000000</c:formatCode>
                <c:ptCount val="8"/>
                <c:pt idx="0">
                  <c:v>0.69415672523989491</c:v>
                </c:pt>
                <c:pt idx="1">
                  <c:v>1.1486983549970351</c:v>
                </c:pt>
                <c:pt idx="2">
                  <c:v>2.2894483211973724</c:v>
                </c:pt>
                <c:pt idx="3">
                  <c:v>2.4283897687900904</c:v>
                </c:pt>
                <c:pt idx="4">
                  <c:v>2.7006998923363796</c:v>
                </c:pt>
                <c:pt idx="5">
                  <c:v>1.57279793578796</c:v>
                </c:pt>
                <c:pt idx="6">
                  <c:v>3.371366179018799</c:v>
                </c:pt>
                <c:pt idx="7">
                  <c:v>2.4004973333305388</c:v>
                </c:pt>
              </c:numCache>
            </c:numRef>
          </c:val>
        </c:ser>
        <c:marker val="1"/>
        <c:axId val="90088192"/>
        <c:axId val="90090112"/>
      </c:lineChart>
      <c:catAx>
        <c:axId val="90088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090112"/>
        <c:crosses val="autoZero"/>
        <c:auto val="1"/>
        <c:lblAlgn val="ctr"/>
        <c:lblOffset val="100"/>
        <c:tickLblSkip val="1"/>
        <c:tickMarkSkip val="1"/>
      </c:catAx>
      <c:valAx>
        <c:axId val="9009011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088192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cFOS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(cFOS!$K$3,cFOS!$K$9,cFOS!$K$15,cFOS!$K$21,cFOS!$K$27,cFOS!$K$33,cFOS!$K$39,cFOS!$K$45,cFOS!$K$51)</c:f>
              <c:numCache>
                <c:formatCode>0.00</c:formatCode>
                <c:ptCount val="9"/>
                <c:pt idx="0">
                  <c:v>1</c:v>
                </c:pt>
                <c:pt idx="1">
                  <c:v>1.3410223977534352</c:v>
                </c:pt>
                <c:pt idx="2">
                  <c:v>1.6548112454000243</c:v>
                </c:pt>
                <c:pt idx="3">
                  <c:v>6.1191587740959514</c:v>
                </c:pt>
                <c:pt idx="4">
                  <c:v>1.6132835184442522</c:v>
                </c:pt>
                <c:pt idx="5">
                  <c:v>2.3839158870471722</c:v>
                </c:pt>
                <c:pt idx="6">
                  <c:v>1.071773462536294</c:v>
                </c:pt>
                <c:pt idx="7">
                  <c:v>1.8192367879965654</c:v>
                </c:pt>
                <c:pt idx="8">
                  <c:v>0.86653704584246316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(cFOS!$K$3,cFOS!$K$6,cFOS!$K$12,cFOS!$K$18,cFOS!$K$24,cFOS!$K$30,cFOS!$K$36,cFOS!$K$42,cFOS!$K$48)</c:f>
              <c:numCache>
                <c:formatCode>0.00</c:formatCode>
                <c:ptCount val="9"/>
                <c:pt idx="0">
                  <c:v>1</c:v>
                </c:pt>
                <c:pt idx="1">
                  <c:v>1.4273442541708659</c:v>
                </c:pt>
                <c:pt idx="2">
                  <c:v>1.4810975522865621</c:v>
                </c:pt>
                <c:pt idx="3">
                  <c:v>9.7811222215365401</c:v>
                </c:pt>
                <c:pt idx="4">
                  <c:v>1.1224620483093715</c:v>
                </c:pt>
                <c:pt idx="5">
                  <c:v>0.8645372313078642</c:v>
                </c:pt>
                <c:pt idx="6">
                  <c:v>1.6358041171155626</c:v>
                </c:pt>
                <c:pt idx="7">
                  <c:v>1.2254684425291309</c:v>
                </c:pt>
                <c:pt idx="8">
                  <c:v>0.89295951106038174</c:v>
                </c:pt>
              </c:numCache>
            </c:numRef>
          </c:val>
        </c:ser>
        <c:marker val="1"/>
        <c:axId val="90264320"/>
        <c:axId val="90266240"/>
      </c:lineChart>
      <c:catAx>
        <c:axId val="90264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266240"/>
        <c:crosses val="autoZero"/>
        <c:auto val="1"/>
        <c:lblAlgn val="ctr"/>
        <c:lblOffset val="100"/>
        <c:tickLblSkip val="1"/>
        <c:tickMarkSkip val="1"/>
      </c:catAx>
      <c:valAx>
        <c:axId val="90266240"/>
        <c:scaling>
          <c:orientation val="minMax"/>
          <c:max val="1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264320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cFOS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(cFOS!$K$58,cFOS!$K$64,cFOS!$K$70,cFOS!$K$76,cFOS!$K$82,cFOS!$K$88,cFOS!$K$94,cFOS!$K$100,cFOS!$K$106)</c:f>
              <c:numCache>
                <c:formatCode>0.00</c:formatCode>
                <c:ptCount val="9"/>
                <c:pt idx="0">
                  <c:v>1</c:v>
                </c:pt>
                <c:pt idx="1">
                  <c:v>2.0046263236843491</c:v>
                </c:pt>
                <c:pt idx="2">
                  <c:v>1.8877486253633868</c:v>
                </c:pt>
                <c:pt idx="3">
                  <c:v>2.4966610978032278</c:v>
                </c:pt>
                <c:pt idx="4">
                  <c:v>1.3013418554419378</c:v>
                </c:pt>
                <c:pt idx="5">
                  <c:v>1.0643701824533596</c:v>
                </c:pt>
                <c:pt idx="6">
                  <c:v>1.3410223977534352</c:v>
                </c:pt>
                <c:pt idx="7">
                  <c:v>2.01391110011344</c:v>
                </c:pt>
                <c:pt idx="8">
                  <c:v>1.484523570629052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(cFOS!$K$58,cFOS!$K$61,cFOS!$K$67,cFOS!$K$73,cFOS!$K$79,cFOS!$K$85,cFOS!$K$91,cFOS!$K$97,cFOS!$K$103)</c:f>
              <c:numCache>
                <c:formatCode>0.00</c:formatCode>
                <c:ptCount val="9"/>
                <c:pt idx="0">
                  <c:v>1</c:v>
                </c:pt>
                <c:pt idx="1">
                  <c:v>2.2140175631906205</c:v>
                </c:pt>
                <c:pt idx="2">
                  <c:v>1.522736872132278</c:v>
                </c:pt>
                <c:pt idx="3">
                  <c:v>2.0046263236843491</c:v>
                </c:pt>
                <c:pt idx="4">
                  <c:v>0.86653704584246627</c:v>
                </c:pt>
                <c:pt idx="5">
                  <c:v>1.1095694720678466</c:v>
                </c:pt>
                <c:pt idx="6">
                  <c:v>1.3073692472021063</c:v>
                </c:pt>
                <c:pt idx="7">
                  <c:v>1.3883134504797923</c:v>
                </c:pt>
                <c:pt idx="8">
                  <c:v>1.3379275547861127</c:v>
                </c:pt>
              </c:numCache>
            </c:numRef>
          </c:val>
        </c:ser>
        <c:marker val="1"/>
        <c:axId val="90300800"/>
        <c:axId val="90302720"/>
      </c:lineChart>
      <c:catAx>
        <c:axId val="90300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302720"/>
        <c:crosses val="autoZero"/>
        <c:auto val="1"/>
        <c:lblAlgn val="ctr"/>
        <c:lblOffset val="100"/>
        <c:tickLblSkip val="1"/>
        <c:tickMarkSkip val="1"/>
      </c:catAx>
      <c:valAx>
        <c:axId val="9030272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30080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cFOS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(cFOS!$K$113,cFOS!$K$119,cFOS!$K$125,cFOS!$K$131,cFOS!$K$137,cFOS!$K$143,cFOS!$K$149,cFOS!$K$155,cFOS!$K$161)</c:f>
              <c:numCache>
                <c:formatCode>0.00</c:formatCode>
                <c:ptCount val="9"/>
                <c:pt idx="0">
                  <c:v>1</c:v>
                </c:pt>
                <c:pt idx="1">
                  <c:v>2.8415274782579534</c:v>
                </c:pt>
                <c:pt idx="2">
                  <c:v>4.0840485028287805</c:v>
                </c:pt>
                <c:pt idx="3">
                  <c:v>7.1271897451227337</c:v>
                </c:pt>
                <c:pt idx="4">
                  <c:v>3.5801002837118938</c:v>
                </c:pt>
                <c:pt idx="5">
                  <c:v>2.0467477839935495</c:v>
                </c:pt>
                <c:pt idx="6">
                  <c:v>1.7451285752816514</c:v>
                </c:pt>
                <c:pt idx="7">
                  <c:v>1.6779115495364998</c:v>
                </c:pt>
                <c:pt idx="8">
                  <c:v>1.3692001289511946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(cFOS!$K$113,cFOS!$K$116,cFOS!$K$122,cFOS!$K$128,cFOS!$K$134,cFOS!$K$140,cFOS!$K$146,cFOS!$K$152,cFOS!$K$158)</c:f>
              <c:numCache>
                <c:formatCode>0.00</c:formatCode>
                <c:ptCount val="9"/>
                <c:pt idx="0">
                  <c:v>1</c:v>
                </c:pt>
                <c:pt idx="1">
                  <c:v>2.2553218540916129</c:v>
                </c:pt>
                <c:pt idx="2">
                  <c:v>1.7052697835359136</c:v>
                </c:pt>
                <c:pt idx="3">
                  <c:v>2.0185696024237538</c:v>
                </c:pt>
                <c:pt idx="4">
                  <c:v>0.68618365522189118</c:v>
                </c:pt>
                <c:pt idx="5">
                  <c:v>1.8660659830736166</c:v>
                </c:pt>
                <c:pt idx="6">
                  <c:v>1.2953422518919491</c:v>
                </c:pt>
                <c:pt idx="7">
                  <c:v>1.2923528306374947</c:v>
                </c:pt>
                <c:pt idx="8">
                  <c:v>1.0521448482007172</c:v>
                </c:pt>
              </c:numCache>
            </c:numRef>
          </c:val>
        </c:ser>
        <c:marker val="1"/>
        <c:axId val="90238976"/>
        <c:axId val="90240896"/>
      </c:lineChart>
      <c:catAx>
        <c:axId val="90238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240896"/>
        <c:crosses val="autoZero"/>
        <c:auto val="1"/>
        <c:lblAlgn val="ctr"/>
        <c:lblOffset val="100"/>
        <c:tickLblSkip val="1"/>
        <c:tickMarkSkip val="1"/>
      </c:catAx>
      <c:valAx>
        <c:axId val="90240896"/>
        <c:scaling>
          <c:orientation val="minMax"/>
          <c:max val="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238976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cFOS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(cFOS!$J$174,cFOS!$J$180,cFOS!$J$186,cFOS!$J$192,cFOS!$J$198,cFOS!$J$204,cFOS!$J$210,cFOS!$J$216)</c:f>
              <c:numCache>
                <c:formatCode>0.000000</c:formatCode>
                <c:ptCount val="8"/>
                <c:pt idx="0">
                  <c:v>0.93952274921401191</c:v>
                </c:pt>
                <c:pt idx="1">
                  <c:v>1.1172871380722207</c:v>
                </c:pt>
                <c:pt idx="2">
                  <c:v>0.62560906974687391</c:v>
                </c:pt>
                <c:pt idx="3">
                  <c:v>1.4372722185789228</c:v>
                </c:pt>
                <c:pt idx="4">
                  <c:v>2.7574473379715592</c:v>
                </c:pt>
                <c:pt idx="5">
                  <c:v>0.65519670192918211</c:v>
                </c:pt>
                <c:pt idx="6">
                  <c:v>1.4845235706290494</c:v>
                </c:pt>
                <c:pt idx="7">
                  <c:v>0.97041023149353978</c:v>
                </c:pt>
              </c:numCache>
            </c:numRef>
          </c:val>
        </c:ser>
        <c:marker val="1"/>
        <c:axId val="90528000"/>
        <c:axId val="90530176"/>
      </c:lineChart>
      <c:catAx>
        <c:axId val="90528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530176"/>
        <c:crosses val="autoZero"/>
        <c:auto val="1"/>
        <c:lblAlgn val="ctr"/>
        <c:lblOffset val="100"/>
        <c:tickLblSkip val="1"/>
        <c:tickMarkSkip val="1"/>
      </c:catAx>
      <c:valAx>
        <c:axId val="9053017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52800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cFOS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(cFOS!$J$229,cFOS!$J$235,cFOS!$J$241,cFOS!$J$247,cFOS!$J$253,cFOS!$J$259,cFOS!$J$265,cFOS!$J$271)</c:f>
              <c:numCache>
                <c:formatCode>0.000000</c:formatCode>
                <c:ptCount val="8"/>
                <c:pt idx="0">
                  <c:v>0.90542476130834393</c:v>
                </c:pt>
                <c:pt idx="1">
                  <c:v>1.2397076999389824</c:v>
                </c:pt>
                <c:pt idx="2">
                  <c:v>1.2454496223588227</c:v>
                </c:pt>
                <c:pt idx="3">
                  <c:v>1.5017729036347716</c:v>
                </c:pt>
                <c:pt idx="4">
                  <c:v>0.95926411932526279</c:v>
                </c:pt>
                <c:pt idx="5">
                  <c:v>1.0257411214340171</c:v>
                </c:pt>
                <c:pt idx="6">
                  <c:v>1.4506170054157763</c:v>
                </c:pt>
                <c:pt idx="7">
                  <c:v>1.1095694720678466</c:v>
                </c:pt>
              </c:numCache>
            </c:numRef>
          </c:val>
        </c:ser>
        <c:marker val="1"/>
        <c:axId val="90637056"/>
        <c:axId val="90638976"/>
      </c:lineChart>
      <c:catAx>
        <c:axId val="90637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638976"/>
        <c:crosses val="autoZero"/>
        <c:auto val="1"/>
        <c:lblAlgn val="ctr"/>
        <c:lblOffset val="100"/>
        <c:tickLblSkip val="1"/>
        <c:tickMarkSkip val="1"/>
      </c:catAx>
      <c:valAx>
        <c:axId val="9063897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63705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cFOS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(cFOS!$J$284,cFOS!$J$290,cFOS!$J$296,cFOS!$J$302,cFOS!$J$308,cFOS!$J$314,cFOS!$J$320,cFOS!$J$326)</c:f>
              <c:numCache>
                <c:formatCode>0.000000</c:formatCode>
                <c:ptCount val="8"/>
                <c:pt idx="0">
                  <c:v>1.2599210498948716</c:v>
                </c:pt>
                <c:pt idx="1">
                  <c:v>2.3949574092378612</c:v>
                </c:pt>
                <c:pt idx="2">
                  <c:v>3.5308119851626198</c:v>
                </c:pt>
                <c:pt idx="3">
                  <c:v>5.2174082790622531</c:v>
                </c:pt>
                <c:pt idx="4">
                  <c:v>1.0968249796946248</c:v>
                </c:pt>
                <c:pt idx="5">
                  <c:v>1.3472335768656925</c:v>
                </c:pt>
                <c:pt idx="6">
                  <c:v>1.2983385881615748</c:v>
                </c:pt>
                <c:pt idx="7">
                  <c:v>1.3013418554419351</c:v>
                </c:pt>
              </c:numCache>
            </c:numRef>
          </c:val>
        </c:ser>
        <c:marker val="1"/>
        <c:axId val="90680320"/>
        <c:axId val="90571904"/>
      </c:lineChart>
      <c:catAx>
        <c:axId val="90680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571904"/>
        <c:crosses val="autoZero"/>
        <c:auto val="1"/>
        <c:lblAlgn val="ctr"/>
        <c:lblOffset val="100"/>
        <c:tickLblSkip val="1"/>
        <c:tickMarkSkip val="1"/>
      </c:catAx>
      <c:valAx>
        <c:axId val="90571904"/>
        <c:scaling>
          <c:orientation val="minMax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680320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Myc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99"/>
          <c:h val="0.57188587616981856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(cMYC!$K$3,cMYC!$K$9,cMYC!$K$15,cMYC!$K$21,cMYC!$K$27,cMYC!$K$33,cMYC!$K$39,cMYC!$K$45,cMYC!$K$51)</c:f>
              <c:numCache>
                <c:formatCode>0.00</c:formatCode>
                <c:ptCount val="9"/>
                <c:pt idx="0">
                  <c:v>1</c:v>
                </c:pt>
                <c:pt idx="1">
                  <c:v>1.0993621133851961</c:v>
                </c:pt>
                <c:pt idx="2">
                  <c:v>1.0281138266560665</c:v>
                </c:pt>
                <c:pt idx="3">
                  <c:v>1.1513554801999795</c:v>
                </c:pt>
                <c:pt idx="4">
                  <c:v>0.81790205855778053</c:v>
                </c:pt>
                <c:pt idx="5">
                  <c:v>1.1837244885898341</c:v>
                </c:pt>
                <c:pt idx="6">
                  <c:v>0.77736640535424617</c:v>
                </c:pt>
                <c:pt idx="7">
                  <c:v>0.9330329915368073</c:v>
                </c:pt>
                <c:pt idx="8">
                  <c:v>0.64171294878145135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(cMYC!$K$3,cMYC!$K$6,cMYC!$K$12,cMYC!$K$18,cMYC!$K$24,cMYC!$K$30,cMYC!$K$36,cMYC!$K$42,cMYC!$K$48)</c:f>
              <c:numCache>
                <c:formatCode>0.00</c:formatCode>
                <c:ptCount val="9"/>
                <c:pt idx="0">
                  <c:v>1</c:v>
                </c:pt>
                <c:pt idx="1">
                  <c:v>1.1070087815953082</c:v>
                </c:pt>
                <c:pt idx="2">
                  <c:v>0.92231619358593753</c:v>
                </c:pt>
                <c:pt idx="3">
                  <c:v>1.0867348625260567</c:v>
                </c:pt>
                <c:pt idx="4">
                  <c:v>0.82740562270001272</c:v>
                </c:pt>
                <c:pt idx="5">
                  <c:v>0.61132013884603409</c:v>
                </c:pt>
                <c:pt idx="6">
                  <c:v>1.0942937012607385</c:v>
                </c:pt>
                <c:pt idx="7">
                  <c:v>0.99769217652702258</c:v>
                </c:pt>
                <c:pt idx="8">
                  <c:v>0.83508791942836946</c:v>
                </c:pt>
              </c:numCache>
            </c:numRef>
          </c:val>
        </c:ser>
        <c:marker val="1"/>
        <c:axId val="90799104"/>
        <c:axId val="90809472"/>
      </c:lineChart>
      <c:catAx>
        <c:axId val="90799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26"/>
              <c:y val="0.881790479065519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809472"/>
        <c:crosses val="autoZero"/>
        <c:auto val="1"/>
        <c:lblAlgn val="ctr"/>
        <c:lblOffset val="100"/>
        <c:tickLblSkip val="1"/>
        <c:tickMarkSkip val="1"/>
      </c:catAx>
      <c:valAx>
        <c:axId val="9080947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79910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76"/>
          <c:y val="0.43450546317493405"/>
          <c:w val="0.15678440891914194"/>
          <c:h val="0.240046809435446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Myc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(cMYC!$K$58,cMYC!$K$64,cMYC!$K$70,cMYC!$K$76,cMYC!$K$82,cMYC!$K$88,cMYC!$K$94,cMYC!$K$100,cMYC!$K$106)</c:f>
              <c:numCache>
                <c:formatCode>0.00</c:formatCode>
                <c:ptCount val="9"/>
                <c:pt idx="0">
                  <c:v>1</c:v>
                </c:pt>
                <c:pt idx="1">
                  <c:v>1.1057306533202675</c:v>
                </c:pt>
                <c:pt idx="2">
                  <c:v>1.2382763603774396</c:v>
                </c:pt>
                <c:pt idx="3">
                  <c:v>0.74828858204798088</c:v>
                </c:pt>
                <c:pt idx="4">
                  <c:v>0.6234446267930478</c:v>
                </c:pt>
                <c:pt idx="5">
                  <c:v>0.55542601884140841</c:v>
                </c:pt>
                <c:pt idx="6">
                  <c:v>1.0293022366434903</c:v>
                </c:pt>
                <c:pt idx="7">
                  <c:v>0.67908622191366008</c:v>
                </c:pt>
                <c:pt idx="8">
                  <c:v>0.51584158965067828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('EGR1'!$L$3,'EGR1'!$L$6,'EGR1'!$L$12,'EGR1'!$L$18,'EGR1'!$L$24,'EGR1'!$L$30,'EGR1'!$L$36,'EGR1'!$L$42,'EGR1'!$L$49,'EGR1'!$L$49,'EGR1'!$L$48)</c:f>
                <c:numCache>
                  <c:formatCode>General</c:formatCode>
                  <c:ptCount val="11"/>
                  <c:pt idx="0">
                    <c:v>2.9008359559258148E-2</c:v>
                  </c:pt>
                  <c:pt idx="1">
                    <c:v>1.950148115281709E-2</c:v>
                  </c:pt>
                  <c:pt idx="2">
                    <c:v>3.1496088009726753E-2</c:v>
                  </c:pt>
                  <c:pt idx="3">
                    <c:v>6.4963757317920381E-2</c:v>
                  </c:pt>
                  <c:pt idx="4">
                    <c:v>2.7149501205532056E-2</c:v>
                  </c:pt>
                  <c:pt idx="5">
                    <c:v>1.8356326934399807E-2</c:v>
                  </c:pt>
                  <c:pt idx="6">
                    <c:v>5.2505640260744252E-2</c:v>
                  </c:pt>
                  <c:pt idx="7">
                    <c:v>3.483786969927273E-2</c:v>
                  </c:pt>
                  <c:pt idx="10">
                    <c:v>3.7316686041780442E-2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(cMYC!$K$58,cMYC!$K$61,cMYC!$K$67,cMYC!$K$73,cMYC!$K$79,cMYC!$K$85,cMYC!$K$91,cMYC!$K$97,cMYC!$K$103)</c:f>
              <c:numCache>
                <c:formatCode>0.00</c:formatCode>
                <c:ptCount val="9"/>
                <c:pt idx="0">
                  <c:v>1</c:v>
                </c:pt>
                <c:pt idx="1">
                  <c:v>1.2240535433046535</c:v>
                </c:pt>
                <c:pt idx="2">
                  <c:v>1.1159971426302222</c:v>
                </c:pt>
                <c:pt idx="3">
                  <c:v>0.85559502568260182</c:v>
                </c:pt>
                <c:pt idx="4">
                  <c:v>0.57368604642339693</c:v>
                </c:pt>
                <c:pt idx="5">
                  <c:v>0.46813612371724506</c:v>
                </c:pt>
                <c:pt idx="6">
                  <c:v>0.95153810291986762</c:v>
                </c:pt>
                <c:pt idx="7">
                  <c:v>0.84968499913864903</c:v>
                </c:pt>
                <c:pt idx="8">
                  <c:v>0.87964907592243469</c:v>
                </c:pt>
              </c:numCache>
            </c:numRef>
          </c:val>
        </c:ser>
        <c:marker val="1"/>
        <c:axId val="90737664"/>
        <c:axId val="90760320"/>
      </c:lineChart>
      <c:catAx>
        <c:axId val="90737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760320"/>
        <c:crosses val="autoZero"/>
        <c:auto val="1"/>
        <c:lblAlgn val="ctr"/>
        <c:lblOffset val="100"/>
        <c:tickLblSkip val="1"/>
        <c:tickMarkSkip val="1"/>
      </c:catAx>
      <c:valAx>
        <c:axId val="9076032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73766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Myc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('EGR1'!$L$113,'EGR1'!$L$119,'EGR1'!$L$125,'EGR1'!$L$131,'EGR1'!$L$137,'EGR1'!$L$143,'EGR1'!$L$149,'EGR1'!$L$155,'EGR1'!$L$161)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0.16815229358893105</c:v>
                  </c:pt>
                  <c:pt idx="2">
                    <c:v>5.4996088822482962E-2</c:v>
                  </c:pt>
                  <c:pt idx="3">
                    <c:v>6.6837828928931003E-2</c:v>
                  </c:pt>
                  <c:pt idx="4">
                    <c:v>5.0384536094470744E-2</c:v>
                  </c:pt>
                  <c:pt idx="5">
                    <c:v>2.8468818358379014E-2</c:v>
                  </c:pt>
                  <c:pt idx="6">
                    <c:v>1.7712176179762413E-2</c:v>
                  </c:pt>
                  <c:pt idx="7">
                    <c:v>2.764047695492601E-2</c:v>
                  </c:pt>
                  <c:pt idx="8">
                    <c:v>4.4627869202226798E-2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(cMYC!$K$113,cMYC!$K$119,cMYC!$K$125,cMYC!$K$131,cMYC!$K$137,cMYC!$K$143,cMYC!$K$149,cMYC!$K$155,cMYC!$K$161)</c:f>
              <c:numCache>
                <c:formatCode>0.00</c:formatCode>
                <c:ptCount val="9"/>
                <c:pt idx="0">
                  <c:v>1</c:v>
                </c:pt>
                <c:pt idx="1">
                  <c:v>1.5855682732205665</c:v>
                </c:pt>
                <c:pt idx="2">
                  <c:v>1.4028233342143335</c:v>
                </c:pt>
                <c:pt idx="3">
                  <c:v>1.1211660780285073</c:v>
                </c:pt>
                <c:pt idx="4">
                  <c:v>1.0829750455259228</c:v>
                </c:pt>
                <c:pt idx="5">
                  <c:v>1.1447241605986838</c:v>
                </c:pt>
                <c:pt idx="6">
                  <c:v>1.0582398613011879</c:v>
                </c:pt>
                <c:pt idx="7">
                  <c:v>0.95815657382560215</c:v>
                </c:pt>
                <c:pt idx="8">
                  <c:v>1.0245568230327993</c:v>
                </c:pt>
              </c:numCache>
            </c:numRef>
          </c:val>
        </c:ser>
        <c:ser>
          <c:idx val="1"/>
          <c:order val="1"/>
          <c:tx>
            <c:v>RPMI</c:v>
          </c:tx>
          <c:marker>
            <c:symbol val="square"/>
            <c:size val="5"/>
          </c:marker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('EGR1'!$L$113,'EGR1'!$L$116,'EGR1'!$L$122,'EGR1'!$L$128,'EGR1'!$L$134,'EGR1'!$L$140,'EGR1'!$L$146,'EGR1'!$L$152,'EGR1'!$L$158)</c:f>
                <c:numCache>
                  <c:formatCode>General</c:formatCode>
                  <c:ptCount val="9"/>
                  <c:pt idx="0">
                    <c:v>1.845556095191234E-2</c:v>
                  </c:pt>
                  <c:pt idx="1">
                    <c:v>2.4438147636888556E-2</c:v>
                  </c:pt>
                  <c:pt idx="2">
                    <c:v>7.8896719486871422E-2</c:v>
                  </c:pt>
                  <c:pt idx="3">
                    <c:v>4.253028156948796E-2</c:v>
                  </c:pt>
                  <c:pt idx="4">
                    <c:v>1.7576735979650211E-2</c:v>
                  </c:pt>
                  <c:pt idx="5">
                    <c:v>3.5929037969443044E-2</c:v>
                  </c:pt>
                  <c:pt idx="6">
                    <c:v>2.4835332535033883E-2</c:v>
                  </c:pt>
                  <c:pt idx="7">
                    <c:v>4.8452325010358586E-2</c:v>
                  </c:pt>
                  <c:pt idx="8">
                    <c:v>8.0675634279588779E-2</c:v>
                  </c:pt>
                </c:numCache>
              </c:numRef>
            </c:minus>
          </c:errBars>
          <c:cat>
            <c:strRef>
              <c:f>('EGR1'!$C$3,'EGR1'!$C$6,'EGR1'!$C$12,'EGR1'!$C$18,'EGR1'!$C$24,'EGR1'!$C$30,'EGR1'!$C$36,'EGR1'!$C$42,'EGR1'!$C$48)</c:f>
              <c:strCach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8 hr</c:v>
                </c:pt>
                <c:pt idx="7">
                  <c:v>16 hr</c:v>
                </c:pt>
                <c:pt idx="8">
                  <c:v>24 hr</c:v>
                </c:pt>
              </c:strCache>
            </c:strRef>
          </c:cat>
          <c:val>
            <c:numRef>
              <c:f>(cMYC!$K$113,cMYC!$K$116,cMYC!$K$122,cMYC!$K$128,cMYC!$K$134,cMYC!$K$140,cMYC!$K$146,cMYC!$K$152,cMYC!$K$158)</c:f>
              <c:numCache>
                <c:formatCode>0.00</c:formatCode>
                <c:ptCount val="9"/>
                <c:pt idx="0">
                  <c:v>1</c:v>
                </c:pt>
                <c:pt idx="1">
                  <c:v>1.1580252146449286</c:v>
                </c:pt>
                <c:pt idx="2">
                  <c:v>1.2938466778861002</c:v>
                </c:pt>
                <c:pt idx="3">
                  <c:v>1.1368169732360121</c:v>
                </c:pt>
                <c:pt idx="4">
                  <c:v>0.65444022605981911</c:v>
                </c:pt>
                <c:pt idx="5">
                  <c:v>0.65142304660992822</c:v>
                </c:pt>
                <c:pt idx="6">
                  <c:v>1.2044156281847935</c:v>
                </c:pt>
                <c:pt idx="7">
                  <c:v>1.0221923267472068</c:v>
                </c:pt>
                <c:pt idx="8">
                  <c:v>0.97377925176833324</c:v>
                </c:pt>
              </c:numCache>
            </c:numRef>
          </c:val>
        </c:ser>
        <c:marker val="1"/>
        <c:axId val="90828160"/>
        <c:axId val="90908160"/>
      </c:lineChart>
      <c:catAx>
        <c:axId val="90828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908160"/>
        <c:crosses val="autoZero"/>
        <c:auto val="1"/>
        <c:lblAlgn val="ctr"/>
        <c:lblOffset val="100"/>
        <c:tickLblSkip val="1"/>
        <c:tickMarkSkip val="1"/>
      </c:catAx>
      <c:valAx>
        <c:axId val="90908160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82816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0.15678440891914194"/>
          <c:h val="0.24004680943544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cMYC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277"/>
          <c:h val="0.57188587616981834"/>
        </c:manualLayout>
      </c:layout>
      <c:lineChart>
        <c:grouping val="standard"/>
        <c:ser>
          <c:idx val="0"/>
          <c:order val="0"/>
          <c:tx>
            <c:v>GPE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(cMYC!$J$174,cMYC!$J$180,cMYC!$J$186,cMYC!$J$192,cMYC!$J$198,cMYC!$J$204,cMYC!$J$210,cMYC!$J$216)</c:f>
              <c:numCache>
                <c:formatCode>0.000000</c:formatCode>
                <c:ptCount val="8"/>
                <c:pt idx="0">
                  <c:v>0.99309249543703482</c:v>
                </c:pt>
                <c:pt idx="1">
                  <c:v>1.1147086365889241</c:v>
                </c:pt>
                <c:pt idx="2">
                  <c:v>1.0594630943592953</c:v>
                </c:pt>
                <c:pt idx="3">
                  <c:v>0.98851402035289548</c:v>
                </c:pt>
                <c:pt idx="4">
                  <c:v>1.9363413919657646</c:v>
                </c:pt>
                <c:pt idx="5">
                  <c:v>0.71038186956448746</c:v>
                </c:pt>
                <c:pt idx="6">
                  <c:v>0.93519124785031937</c:v>
                </c:pt>
                <c:pt idx="7">
                  <c:v>0.76843759064400519</c:v>
                </c:pt>
              </c:numCache>
            </c:numRef>
          </c:val>
        </c:ser>
        <c:marker val="1"/>
        <c:axId val="90940928"/>
        <c:axId val="90942848"/>
      </c:lineChart>
      <c:catAx>
        <c:axId val="90940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09"/>
              <c:y val="0.881790479065519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942848"/>
        <c:crosses val="autoZero"/>
        <c:auto val="1"/>
        <c:lblAlgn val="ctr"/>
        <c:lblOffset val="100"/>
        <c:tickLblSkip val="1"/>
        <c:tickMarkSkip val="1"/>
      </c:catAx>
      <c:valAx>
        <c:axId val="90942848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940928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65"/>
          <c:y val="0.43450546317493394"/>
          <c:w val="0.15678440891914194"/>
          <c:h val="0.240046809435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cMYC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21"/>
          <c:h val="0.5718858761698189"/>
        </c:manualLayout>
      </c:layout>
      <c:lineChart>
        <c:grouping val="standard"/>
        <c:ser>
          <c:idx val="0"/>
          <c:order val="0"/>
          <c:tx>
            <c:v>pIC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(cMYC!$J$229,cMYC!$J$235,cMYC!$J$241,cMYC!$J$247,cMYC!$J$253,cMYC!$J$259,cMYC!$J$265,cMYC!$J$271)</c:f>
              <c:numCache>
                <c:formatCode>0.000000</c:formatCode>
                <c:ptCount val="8"/>
                <c:pt idx="0">
                  <c:v>0.90333520079118246</c:v>
                </c:pt>
                <c:pt idx="1">
                  <c:v>1.1095694720678453</c:v>
                </c:pt>
                <c:pt idx="2">
                  <c:v>0.87458267005583523</c:v>
                </c:pt>
                <c:pt idx="3">
                  <c:v>1.0867348625260578</c:v>
                </c:pt>
                <c:pt idx="4">
                  <c:v>1.1864626349084879</c:v>
                </c:pt>
                <c:pt idx="5">
                  <c:v>1.0817246660801048</c:v>
                </c:pt>
                <c:pt idx="6">
                  <c:v>0.79922114972262648</c:v>
                </c:pt>
                <c:pt idx="7">
                  <c:v>0.58641747461593874</c:v>
                </c:pt>
              </c:numCache>
            </c:numRef>
          </c:val>
        </c:ser>
        <c:marker val="1"/>
        <c:axId val="90988544"/>
        <c:axId val="90990464"/>
      </c:lineChart>
      <c:catAx>
        <c:axId val="909885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43"/>
              <c:y val="0.88179047906551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0990464"/>
        <c:crosses val="autoZero"/>
        <c:auto val="1"/>
        <c:lblAlgn val="ctr"/>
        <c:lblOffset val="100"/>
        <c:tickLblSkip val="1"/>
        <c:tickMarkSkip val="1"/>
      </c:catAx>
      <c:valAx>
        <c:axId val="90990464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098854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098"/>
          <c:y val="0.43450546317493416"/>
          <c:w val="0.15678440891914194"/>
          <c:h val="0.240046809435446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cMYC</a:t>
            </a:r>
          </a:p>
        </c:rich>
      </c:tx>
      <c:layout>
        <c:manualLayout>
          <c:xMode val="edge"/>
          <c:yMode val="edge"/>
          <c:x val="0.47007568085026835"/>
          <c:y val="3.51438554257151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65"/>
          <c:h val="0.57188587616981934"/>
        </c:manualLayout>
      </c:layout>
      <c:lineChart>
        <c:grouping val="standard"/>
        <c:ser>
          <c:idx val="0"/>
          <c:order val="0"/>
          <c:tx>
            <c:v>HDM</c:v>
          </c:tx>
          <c:errBars>
            <c:errDir val="y"/>
            <c:errBarType val="plus"/>
            <c:errValType val="cust"/>
            <c:plus>
              <c:numRef>
                <c:f>([2]EGR1!$L$3,[2]EGR1!$L$9,[2]EGR1!$L$15,[2]EGR1!$L$21,[2]EGR1!$L$27,[2]EGR1!$L$33,[2]EGR1!$L$39,[2]EGR1!$L$45,[2]EGR1!$L$51)</c:f>
                <c:numCache>
                  <c:formatCode>General</c:formatCode>
                  <c:ptCount val="9"/>
                  <c:pt idx="0">
                    <c:v>4.0380356671650575E-2</c:v>
                  </c:pt>
                  <c:pt idx="1">
                    <c:v>7.0643082358621476E-2</c:v>
                  </c:pt>
                  <c:pt idx="2">
                    <c:v>5.6156394404579174E-2</c:v>
                  </c:pt>
                  <c:pt idx="3">
                    <c:v>2.6058796267486646E-2</c:v>
                  </c:pt>
                  <c:pt idx="4">
                    <c:v>1.2330926141292702E-2</c:v>
                  </c:pt>
                  <c:pt idx="5">
                    <c:v>3.3291024019324204E-2</c:v>
                  </c:pt>
                  <c:pt idx="6">
                    <c:v>3.1474337499848154E-2</c:v>
                  </c:pt>
                  <c:pt idx="7">
                    <c:v>4.3967754308408366E-2</c:v>
                  </c:pt>
                  <c:pt idx="8">
                    <c:v>1.5877917741356294E-2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([2]EGR1!$C$171,[2]EGR1!$C$177,[2]EGR1!$C$183,[2]EGR1!$C$189,[2]EGR1!$C$195,[2]EGR1!$C$201,[2]EGR1!$C$207,[2]EGR1!$C$213)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(cMYC!$J$284,cMYC!$J$290,cMYC!$J$296,cMYC!$J$302,cMYC!$J$308,cMYC!$J$314,cMYC!$J$320,cMYC!$J$326)</c:f>
              <c:numCache>
                <c:formatCode>0.000000</c:formatCode>
                <c:ptCount val="8"/>
                <c:pt idx="0">
                  <c:v>1.3692001289511908</c:v>
                </c:pt>
                <c:pt idx="1">
                  <c:v>1.0842268703014182</c:v>
                </c:pt>
                <c:pt idx="2">
                  <c:v>0.98623270449335954</c:v>
                </c:pt>
                <c:pt idx="3">
                  <c:v>1.6548112454000243</c:v>
                </c:pt>
                <c:pt idx="4">
                  <c:v>1.7572669044424276</c:v>
                </c:pt>
                <c:pt idx="5">
                  <c:v>0.87863345222121458</c:v>
                </c:pt>
                <c:pt idx="6">
                  <c:v>0.93735449655997971</c:v>
                </c:pt>
                <c:pt idx="7">
                  <c:v>1.0521448482007154</c:v>
                </c:pt>
              </c:numCache>
            </c:numRef>
          </c:val>
        </c:ser>
        <c:marker val="1"/>
        <c:axId val="91023616"/>
        <c:axId val="91042176"/>
      </c:lineChart>
      <c:catAx>
        <c:axId val="910236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76"/>
              <c:y val="0.881790479065520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1042176"/>
        <c:crosses val="autoZero"/>
        <c:auto val="1"/>
        <c:lblAlgn val="ctr"/>
        <c:lblOffset val="100"/>
        <c:tickLblSkip val="1"/>
        <c:tickMarkSkip val="1"/>
      </c:catAx>
      <c:valAx>
        <c:axId val="9104217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102361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42"/>
          <c:y val="0.43450546317493438"/>
          <c:w val="0.15678440891914194"/>
          <c:h val="0.240046809435446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GAPDH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43"/>
          <c:h val="0.57188587616981912"/>
        </c:manualLayout>
      </c:layout>
      <c:lineChart>
        <c:grouping val="standard"/>
        <c:ser>
          <c:idx val="0"/>
          <c:order val="0"/>
          <c:tx>
            <c:v>RPMI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(GAPDH!$C$6,GAPDH!$C$12,GAPDH!$C$19,GAPDH!$C$24,GAPDH!$C$30,GAPDH!$C$36,GAPDH!$C$42,GAPDH!$C$48)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(GAPDH!$G$6,GAPDH!$G$12,GAPDH!$G$18,GAPDH!$G$24,GAPDH!$G$30,GAPDH!$G$36,GAPDH!$G$42,GAPDH!$G$48)</c:f>
              <c:numCache>
                <c:formatCode>0.00</c:formatCode>
                <c:ptCount val="8"/>
                <c:pt idx="0">
                  <c:v>1.0763649394716994</c:v>
                </c:pt>
                <c:pt idx="1">
                  <c:v>1.0257794100958251</c:v>
                </c:pt>
                <c:pt idx="2">
                  <c:v>1.0084386519798554</c:v>
                </c:pt>
                <c:pt idx="3">
                  <c:v>0.93514688363543808</c:v>
                </c:pt>
                <c:pt idx="4">
                  <c:v>1.0669179696039797</c:v>
                </c:pt>
                <c:pt idx="5">
                  <c:v>0.79225081294452071</c:v>
                </c:pt>
                <c:pt idx="6">
                  <c:v>0.68402120676315581</c:v>
                </c:pt>
                <c:pt idx="7">
                  <c:v>0.87534733966564671</c:v>
                </c:pt>
              </c:numCache>
            </c:numRef>
          </c:val>
        </c:ser>
        <c:ser>
          <c:idx val="1"/>
          <c:order val="1"/>
          <c:tx>
            <c:v>GPE</c:v>
          </c:tx>
          <c:cat>
            <c:strRef>
              <c:f>(GAPDH!$C$6,GAPDH!$C$12,GAPDH!$C$19,GAPDH!$C$24,GAPDH!$C$30,GAPDH!$C$36,GAPDH!$C$42,GAPDH!$C$48)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(GAPDH!$G$9,GAPDH!$G$15,GAPDH!$G$21,GAPDH!$G$27,GAPDH!$G$33,GAPDH!$G$39,GAPDH!$G$45,GAPDH!$G$51)</c:f>
              <c:numCache>
                <c:formatCode>0.00</c:formatCode>
                <c:ptCount val="8"/>
                <c:pt idx="0">
                  <c:v>1.16586007785681</c:v>
                </c:pt>
                <c:pt idx="1">
                  <c:v>1.0359294828918175</c:v>
                </c:pt>
                <c:pt idx="2">
                  <c:v>0.95448819193709655</c:v>
                </c:pt>
                <c:pt idx="3">
                  <c:v>0.94720410668021948</c:v>
                </c:pt>
                <c:pt idx="4">
                  <c:v>0.96409903695402432</c:v>
                </c:pt>
                <c:pt idx="5">
                  <c:v>0.97185428842569044</c:v>
                </c:pt>
                <c:pt idx="6">
                  <c:v>0.614252825576588</c:v>
                </c:pt>
                <c:pt idx="7">
                  <c:v>0.77721795090401979</c:v>
                </c:pt>
              </c:numCache>
            </c:numRef>
          </c:val>
        </c:ser>
        <c:marker val="1"/>
        <c:axId val="91121536"/>
        <c:axId val="91123712"/>
      </c:lineChart>
      <c:catAx>
        <c:axId val="91121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59"/>
              <c:y val="0.881790479065520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1123712"/>
        <c:crosses val="autoZero"/>
        <c:auto val="1"/>
        <c:lblAlgn val="ctr"/>
        <c:lblOffset val="100"/>
        <c:tickLblSkip val="1"/>
        <c:tickMarkSkip val="1"/>
      </c:catAx>
      <c:valAx>
        <c:axId val="91123712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112153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2"/>
          <c:y val="0.43450546317493427"/>
          <c:w val="9.9078405670516206E-2"/>
          <c:h val="0.120023404717722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GAPDH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377"/>
          <c:h val="0.57188587616981956"/>
        </c:manualLayout>
      </c:layout>
      <c:lineChart>
        <c:grouping val="standard"/>
        <c:ser>
          <c:idx val="0"/>
          <c:order val="0"/>
          <c:tx>
            <c:v>RPMI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(GAPDH!$C$6,GAPDH!$C$12,GAPDH!$C$19,GAPDH!$C$24,GAPDH!$C$30,GAPDH!$C$36,GAPDH!$C$42,GAPDH!$C$48)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(GAPDH!$G$61,GAPDH!$G$67,GAPDH!$G$73,GAPDH!$G$79,GAPDH!$G$85,GAPDH!$G$91,GAPDH!$G$97,GAPDH!$G$103)</c:f>
              <c:numCache>
                <c:formatCode>0.00</c:formatCode>
                <c:ptCount val="8"/>
                <c:pt idx="0">
                  <c:v>0.93138814907247713</c:v>
                </c:pt>
                <c:pt idx="1">
                  <c:v>0.94658245833113253</c:v>
                </c:pt>
                <c:pt idx="2">
                  <c:v>0.9940895162053236</c:v>
                </c:pt>
                <c:pt idx="3">
                  <c:v>0.99467946123785689</c:v>
                </c:pt>
                <c:pt idx="4">
                  <c:v>1.0132178951958728</c:v>
                </c:pt>
                <c:pt idx="5">
                  <c:v>0.90208323581130989</c:v>
                </c:pt>
                <c:pt idx="6">
                  <c:v>0.66590455028918272</c:v>
                </c:pt>
                <c:pt idx="7">
                  <c:v>0.71481671184548345</c:v>
                </c:pt>
              </c:numCache>
            </c:numRef>
          </c:val>
        </c:ser>
        <c:ser>
          <c:idx val="1"/>
          <c:order val="1"/>
          <c:tx>
            <c:v>pIC</c:v>
          </c:tx>
          <c:cat>
            <c:strRef>
              <c:f>(GAPDH!$C$6,GAPDH!$C$12,GAPDH!$C$19,GAPDH!$C$24,GAPDH!$C$30,GAPDH!$C$36,GAPDH!$C$42,GAPDH!$C$48)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(GAPDH!$G$64,GAPDH!$G$70,GAPDH!$G$76,GAPDH!$G$82,GAPDH!$G$88,GAPDH!$G$94,GAPDH!$G$100,GAPDH!$G$106)</c:f>
              <c:numCache>
                <c:formatCode>0.00</c:formatCode>
                <c:ptCount val="8"/>
                <c:pt idx="0">
                  <c:v>0.95754856953865575</c:v>
                </c:pt>
                <c:pt idx="1">
                  <c:v>0.96614517560947766</c:v>
                </c:pt>
                <c:pt idx="2">
                  <c:v>1.0352701031296048</c:v>
                </c:pt>
                <c:pt idx="3">
                  <c:v>0.96310051633818816</c:v>
                </c:pt>
                <c:pt idx="4">
                  <c:v>0.81056135134841834</c:v>
                </c:pt>
                <c:pt idx="5">
                  <c:v>0.70937744879690012</c:v>
                </c:pt>
                <c:pt idx="6">
                  <c:v>0.39288777506637257</c:v>
                </c:pt>
                <c:pt idx="7">
                  <c:v>0.38362795769681984</c:v>
                </c:pt>
              </c:numCache>
            </c:numRef>
          </c:val>
        </c:ser>
        <c:marker val="1"/>
        <c:axId val="91235456"/>
        <c:axId val="91237376"/>
      </c:lineChart>
      <c:catAx>
        <c:axId val="91235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693"/>
              <c:y val="0.881790479065520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1237376"/>
        <c:crosses val="autoZero"/>
        <c:auto val="1"/>
        <c:lblAlgn val="ctr"/>
        <c:lblOffset val="100"/>
        <c:tickLblSkip val="1"/>
        <c:tickMarkSkip val="1"/>
      </c:catAx>
      <c:valAx>
        <c:axId val="91237376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1235456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64"/>
          <c:y val="0.43450546317493444"/>
          <c:w val="9.9078405670516206E-2"/>
          <c:h val="0.120023404717722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GAPDH</a:t>
            </a:r>
          </a:p>
        </c:rich>
      </c:tx>
      <c:layout>
        <c:manualLayout>
          <c:xMode val="edge"/>
          <c:yMode val="edge"/>
          <c:x val="0.46597938144329898"/>
          <c:y val="3.51437699680511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9690721649491"/>
          <c:y val="0.21086294875534894"/>
          <c:w val="0.67010309278351421"/>
          <c:h val="0.57188587616982012"/>
        </c:manualLayout>
      </c:layout>
      <c:lineChart>
        <c:grouping val="standard"/>
        <c:ser>
          <c:idx val="0"/>
          <c:order val="0"/>
          <c:tx>
            <c:v>RPMI</c:v>
          </c:tx>
          <c:errBars>
            <c:errDir val="y"/>
            <c:errBarType val="plus"/>
            <c:errValType val="cust"/>
            <c:plus>
              <c:numRef>
                <c:f>('EGR1'!$L$3,'EGR1'!$L$9,'EGR1'!$L$15,'EGR1'!$L$21,'EGR1'!$L$27,'EGR1'!$L$33,'EGR1'!$L$39,'EGR1'!$L$45,'EGR1'!$L$51)</c:f>
                <c:numCache>
                  <c:formatCode>General</c:formatCode>
                  <c:ptCount val="9"/>
                  <c:pt idx="0">
                    <c:v>2.9008359559258148E-2</c:v>
                  </c:pt>
                  <c:pt idx="1">
                    <c:v>2.1506386680419251E-2</c:v>
                  </c:pt>
                  <c:pt idx="2">
                    <c:v>2.8488026996846199E-2</c:v>
                  </c:pt>
                  <c:pt idx="3">
                    <c:v>0.12591646650416843</c:v>
                  </c:pt>
                  <c:pt idx="4">
                    <c:v>2.5713729228829946E-2</c:v>
                  </c:pt>
                  <c:pt idx="5">
                    <c:v>2.8266536680356304E-2</c:v>
                  </c:pt>
                  <c:pt idx="6">
                    <c:v>2.6230624195461034E-2</c:v>
                  </c:pt>
                  <c:pt idx="7">
                    <c:v>3.8642175031419139E-2</c:v>
                  </c:pt>
                  <c:pt idx="8">
                    <c:v>1.9624544066779329E-2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(GAPDH!$C$6,GAPDH!$C$12,GAPDH!$C$19,GAPDH!$C$24,GAPDH!$C$30,GAPDH!$C$36,GAPDH!$C$42,GAPDH!$C$48)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(GAPDH!$G$116,GAPDH!$G$122,GAPDH!$G$128,GAPDH!$G$134,GAPDH!$G$140,GAPDH!$G$146,GAPDH!$G$152,GAPDH!$G$158)</c:f>
              <c:numCache>
                <c:formatCode>0.00</c:formatCode>
                <c:ptCount val="8"/>
                <c:pt idx="0">
                  <c:v>0.72241840474297925</c:v>
                </c:pt>
                <c:pt idx="1">
                  <c:v>0.43442174183603144</c:v>
                </c:pt>
                <c:pt idx="2">
                  <c:v>0.54342852851809431</c:v>
                </c:pt>
                <c:pt idx="3">
                  <c:v>0.6013914946342519</c:v>
                </c:pt>
                <c:pt idx="4">
                  <c:v>0.55498928999197505</c:v>
                </c:pt>
                <c:pt idx="5">
                  <c:v>0.64068269983771764</c:v>
                </c:pt>
                <c:pt idx="6">
                  <c:v>0.47801191302199197</c:v>
                </c:pt>
                <c:pt idx="7">
                  <c:v>0.58665942773326629</c:v>
                </c:pt>
              </c:numCache>
            </c:numRef>
          </c:val>
        </c:ser>
        <c:ser>
          <c:idx val="1"/>
          <c:order val="1"/>
          <c:tx>
            <c:v>HDM</c:v>
          </c:tx>
          <c:cat>
            <c:strRef>
              <c:f>(GAPDH!$C$6,GAPDH!$C$12,GAPDH!$C$19,GAPDH!$C$24,GAPDH!$C$30,GAPDH!$C$36,GAPDH!$C$42,GAPDH!$C$48)</c:f>
              <c:strCache>
                <c:ptCount val="8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240</c:v>
                </c:pt>
                <c:pt idx="5">
                  <c:v>8 hr</c:v>
                </c:pt>
                <c:pt idx="6">
                  <c:v>16 hr</c:v>
                </c:pt>
                <c:pt idx="7">
                  <c:v>24 hr</c:v>
                </c:pt>
              </c:strCache>
            </c:strRef>
          </c:cat>
          <c:val>
            <c:numRef>
              <c:f>(GAPDH!$G$119,GAPDH!$G$125,GAPDH!$G$131,GAPDH!$G$137,GAPDH!$G$143,GAPDH!$G$149,GAPDH!$G$155,GAPDH!$G$161)</c:f>
              <c:numCache>
                <c:formatCode>0.00</c:formatCode>
                <c:ptCount val="8"/>
                <c:pt idx="0">
                  <c:v>0.52284458753693974</c:v>
                </c:pt>
                <c:pt idx="1">
                  <c:v>0.53795340869894848</c:v>
                </c:pt>
                <c:pt idx="2">
                  <c:v>0.57716433991248683</c:v>
                </c:pt>
                <c:pt idx="3">
                  <c:v>0.56771586876136881</c:v>
                </c:pt>
                <c:pt idx="4">
                  <c:v>0.63495926573489736</c:v>
                </c:pt>
                <c:pt idx="5">
                  <c:v>0.5447761506077663</c:v>
                </c:pt>
                <c:pt idx="6">
                  <c:v>0.43383770268852806</c:v>
                </c:pt>
                <c:pt idx="7">
                  <c:v>0.51731336218895063</c:v>
                </c:pt>
              </c:numCache>
            </c:numRef>
          </c:val>
        </c:ser>
        <c:marker val="1"/>
        <c:axId val="91279744"/>
        <c:axId val="91281664"/>
      </c:lineChart>
      <c:catAx>
        <c:axId val="91279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timepoint (min)</a:t>
                </a:r>
              </a:p>
            </c:rich>
          </c:tx>
          <c:layout>
            <c:manualLayout>
              <c:xMode val="edge"/>
              <c:yMode val="edge"/>
              <c:x val="0.39381443298969726"/>
              <c:y val="0.881790479065520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1281664"/>
        <c:crosses val="autoZero"/>
        <c:auto val="1"/>
        <c:lblAlgn val="ctr"/>
        <c:lblOffset val="100"/>
        <c:tickLblSkip val="1"/>
        <c:tickMarkSkip val="1"/>
      </c:catAx>
      <c:valAx>
        <c:axId val="91281664"/>
        <c:scaling>
          <c:orientation val="minMax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2^-dCT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28115686817103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pple Chancery"/>
                <a:ea typeface="Apple Chancery"/>
                <a:cs typeface="Apple Chancery"/>
              </a:defRPr>
            </a:pPr>
            <a:endParaRPr lang="nl-NL"/>
          </a:p>
        </c:txPr>
        <c:crossAx val="91279744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68041237114198"/>
          <c:y val="0.43450546317493466"/>
          <c:w val="9.9078405670516206E-2"/>
          <c:h val="0.120023404717722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477" r="0.7500000000000047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4" Type="http://schemas.openxmlformats.org/officeDocument/2006/relationships/chart" Target="../charts/chart6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4" Type="http://schemas.openxmlformats.org/officeDocument/2006/relationships/chart" Target="../charts/chart7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23</xdr:col>
      <xdr:colOff>104776</xdr:colOff>
      <xdr:row>19</xdr:row>
      <xdr:rowOff>66675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55</xdr:row>
      <xdr:rowOff>0</xdr:rowOff>
    </xdr:from>
    <xdr:to>
      <xdr:col>23</xdr:col>
      <xdr:colOff>114301</xdr:colOff>
      <xdr:row>73</xdr:row>
      <xdr:rowOff>57150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</xdr:colOff>
      <xdr:row>111</xdr:row>
      <xdr:rowOff>9525</xdr:rowOff>
    </xdr:from>
    <xdr:to>
      <xdr:col>23</xdr:col>
      <xdr:colOff>123826</xdr:colOff>
      <xdr:row>129</xdr:row>
      <xdr:rowOff>76200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166</xdr:row>
      <xdr:rowOff>0</xdr:rowOff>
    </xdr:from>
    <xdr:to>
      <xdr:col>21</xdr:col>
      <xdr:colOff>104776</xdr:colOff>
      <xdr:row>184</xdr:row>
      <xdr:rowOff>66675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222</xdr:row>
      <xdr:rowOff>0</xdr:rowOff>
    </xdr:from>
    <xdr:to>
      <xdr:col>21</xdr:col>
      <xdr:colOff>104776</xdr:colOff>
      <xdr:row>240</xdr:row>
      <xdr:rowOff>76200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277</xdr:row>
      <xdr:rowOff>0</xdr:rowOff>
    </xdr:from>
    <xdr:to>
      <xdr:col>21</xdr:col>
      <xdr:colOff>104776</xdr:colOff>
      <xdr:row>295</xdr:row>
      <xdr:rowOff>76200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23</xdr:col>
      <xdr:colOff>104776</xdr:colOff>
      <xdr:row>19</xdr:row>
      <xdr:rowOff>66675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56</xdr:row>
      <xdr:rowOff>9525</xdr:rowOff>
    </xdr:from>
    <xdr:to>
      <xdr:col>23</xdr:col>
      <xdr:colOff>123826</xdr:colOff>
      <xdr:row>74</xdr:row>
      <xdr:rowOff>76200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</xdr:colOff>
      <xdr:row>111</xdr:row>
      <xdr:rowOff>9525</xdr:rowOff>
    </xdr:from>
    <xdr:to>
      <xdr:col>23</xdr:col>
      <xdr:colOff>123826</xdr:colOff>
      <xdr:row>129</xdr:row>
      <xdr:rowOff>76200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149599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21</xdr:col>
      <xdr:colOff>149599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21</xdr:col>
      <xdr:colOff>149599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23</xdr:col>
      <xdr:colOff>104776</xdr:colOff>
      <xdr:row>19</xdr:row>
      <xdr:rowOff>66675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55</xdr:row>
      <xdr:rowOff>9525</xdr:rowOff>
    </xdr:from>
    <xdr:to>
      <xdr:col>23</xdr:col>
      <xdr:colOff>114301</xdr:colOff>
      <xdr:row>73</xdr:row>
      <xdr:rowOff>66675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</xdr:colOff>
      <xdr:row>111</xdr:row>
      <xdr:rowOff>9525</xdr:rowOff>
    </xdr:from>
    <xdr:to>
      <xdr:col>23</xdr:col>
      <xdr:colOff>123826</xdr:colOff>
      <xdr:row>129</xdr:row>
      <xdr:rowOff>76200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149599</xdr:colOff>
      <xdr:row>186</xdr:row>
      <xdr:rowOff>10086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128308</xdr:rowOff>
    </xdr:from>
    <xdr:to>
      <xdr:col>21</xdr:col>
      <xdr:colOff>149599</xdr:colOff>
      <xdr:row>243</xdr:row>
      <xdr:rowOff>138393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85165</xdr:rowOff>
    </xdr:from>
    <xdr:to>
      <xdr:col>21</xdr:col>
      <xdr:colOff>149599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752475</xdr:colOff>
      <xdr:row>0</xdr:row>
      <xdr:rowOff>152400</xdr:rowOff>
    </xdr:from>
    <xdr:to>
      <xdr:col>23</xdr:col>
      <xdr:colOff>95251</xdr:colOff>
      <xdr:row>19</xdr:row>
      <xdr:rowOff>47625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55</xdr:row>
      <xdr:rowOff>9525</xdr:rowOff>
    </xdr:from>
    <xdr:to>
      <xdr:col>23</xdr:col>
      <xdr:colOff>114301</xdr:colOff>
      <xdr:row>73</xdr:row>
      <xdr:rowOff>66675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110</xdr:row>
      <xdr:rowOff>9525</xdr:rowOff>
    </xdr:from>
    <xdr:to>
      <xdr:col>23</xdr:col>
      <xdr:colOff>104776</xdr:colOff>
      <xdr:row>128</xdr:row>
      <xdr:rowOff>66675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20</xdr:col>
      <xdr:colOff>440953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20</xdr:col>
      <xdr:colOff>440953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20</xdr:col>
      <xdr:colOff>440953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600075</xdr:colOff>
      <xdr:row>2</xdr:row>
      <xdr:rowOff>9525</xdr:rowOff>
    </xdr:from>
    <xdr:to>
      <xdr:col>23</xdr:col>
      <xdr:colOff>95251</xdr:colOff>
      <xdr:row>20</xdr:row>
      <xdr:rowOff>85725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56</xdr:row>
      <xdr:rowOff>0</xdr:rowOff>
    </xdr:from>
    <xdr:to>
      <xdr:col>23</xdr:col>
      <xdr:colOff>114301</xdr:colOff>
      <xdr:row>74</xdr:row>
      <xdr:rowOff>66675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111</xdr:row>
      <xdr:rowOff>0</xdr:rowOff>
    </xdr:from>
    <xdr:to>
      <xdr:col>23</xdr:col>
      <xdr:colOff>104776</xdr:colOff>
      <xdr:row>129</xdr:row>
      <xdr:rowOff>66675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149600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21</xdr:col>
      <xdr:colOff>149600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21</xdr:col>
      <xdr:colOff>149600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23</xdr:col>
      <xdr:colOff>114301</xdr:colOff>
      <xdr:row>19</xdr:row>
      <xdr:rowOff>66675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55</xdr:row>
      <xdr:rowOff>0</xdr:rowOff>
    </xdr:from>
    <xdr:to>
      <xdr:col>23</xdr:col>
      <xdr:colOff>123826</xdr:colOff>
      <xdr:row>73</xdr:row>
      <xdr:rowOff>57150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110</xdr:row>
      <xdr:rowOff>0</xdr:rowOff>
    </xdr:from>
    <xdr:to>
      <xdr:col>23</xdr:col>
      <xdr:colOff>123826</xdr:colOff>
      <xdr:row>128</xdr:row>
      <xdr:rowOff>57150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20</xdr:col>
      <xdr:colOff>567419</xdr:colOff>
      <xdr:row>185</xdr:row>
      <xdr:rowOff>51707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222</xdr:row>
      <xdr:rowOff>80282</xdr:rowOff>
    </xdr:from>
    <xdr:to>
      <xdr:col>20</xdr:col>
      <xdr:colOff>567419</xdr:colOff>
      <xdr:row>240</xdr:row>
      <xdr:rowOff>131989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276</xdr:row>
      <xdr:rowOff>166007</xdr:rowOff>
    </xdr:from>
    <xdr:to>
      <xdr:col>20</xdr:col>
      <xdr:colOff>567419</xdr:colOff>
      <xdr:row>295</xdr:row>
      <xdr:rowOff>40822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9525</xdr:rowOff>
    </xdr:from>
    <xdr:to>
      <xdr:col>23</xdr:col>
      <xdr:colOff>104776</xdr:colOff>
      <xdr:row>19</xdr:row>
      <xdr:rowOff>76200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55</xdr:row>
      <xdr:rowOff>9525</xdr:rowOff>
    </xdr:from>
    <xdr:to>
      <xdr:col>23</xdr:col>
      <xdr:colOff>104776</xdr:colOff>
      <xdr:row>73</xdr:row>
      <xdr:rowOff>66675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110</xdr:row>
      <xdr:rowOff>0</xdr:rowOff>
    </xdr:from>
    <xdr:to>
      <xdr:col>23</xdr:col>
      <xdr:colOff>114301</xdr:colOff>
      <xdr:row>128</xdr:row>
      <xdr:rowOff>57150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15129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21</xdr:col>
      <xdr:colOff>15129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21</xdr:col>
      <xdr:colOff>15129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600075</xdr:colOff>
      <xdr:row>0</xdr:row>
      <xdr:rowOff>161925</xdr:rowOff>
    </xdr:from>
    <xdr:to>
      <xdr:col>23</xdr:col>
      <xdr:colOff>95251</xdr:colOff>
      <xdr:row>19</xdr:row>
      <xdr:rowOff>57150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600075</xdr:colOff>
      <xdr:row>55</xdr:row>
      <xdr:rowOff>0</xdr:rowOff>
    </xdr:from>
    <xdr:to>
      <xdr:col>23</xdr:col>
      <xdr:colOff>95251</xdr:colOff>
      <xdr:row>73</xdr:row>
      <xdr:rowOff>57150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111</xdr:row>
      <xdr:rowOff>9525</xdr:rowOff>
    </xdr:from>
    <xdr:to>
      <xdr:col>23</xdr:col>
      <xdr:colOff>104776</xdr:colOff>
      <xdr:row>129</xdr:row>
      <xdr:rowOff>76200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48746</xdr:colOff>
      <xdr:row>186</xdr:row>
      <xdr:rowOff>10086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128308</xdr:rowOff>
    </xdr:from>
    <xdr:to>
      <xdr:col>21</xdr:col>
      <xdr:colOff>48746</xdr:colOff>
      <xdr:row>243</xdr:row>
      <xdr:rowOff>138393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85165</xdr:rowOff>
    </xdr:from>
    <xdr:to>
      <xdr:col>21</xdr:col>
      <xdr:colOff>48746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600075</xdr:colOff>
      <xdr:row>1</xdr:row>
      <xdr:rowOff>9525</xdr:rowOff>
    </xdr:from>
    <xdr:to>
      <xdr:col>23</xdr:col>
      <xdr:colOff>95251</xdr:colOff>
      <xdr:row>19</xdr:row>
      <xdr:rowOff>76200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600075</xdr:colOff>
      <xdr:row>54</xdr:row>
      <xdr:rowOff>161925</xdr:rowOff>
    </xdr:from>
    <xdr:to>
      <xdr:col>23</xdr:col>
      <xdr:colOff>95251</xdr:colOff>
      <xdr:row>73</xdr:row>
      <xdr:rowOff>47625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600075</xdr:colOff>
      <xdr:row>110</xdr:row>
      <xdr:rowOff>9525</xdr:rowOff>
    </xdr:from>
    <xdr:to>
      <xdr:col>23</xdr:col>
      <xdr:colOff>95251</xdr:colOff>
      <xdr:row>128</xdr:row>
      <xdr:rowOff>66675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149600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21</xdr:col>
      <xdr:colOff>149600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21</xdr:col>
      <xdr:colOff>149600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23</xdr:col>
      <xdr:colOff>104776</xdr:colOff>
      <xdr:row>20</xdr:row>
      <xdr:rowOff>76200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600075</xdr:colOff>
      <xdr:row>55</xdr:row>
      <xdr:rowOff>0</xdr:rowOff>
    </xdr:from>
    <xdr:to>
      <xdr:col>23</xdr:col>
      <xdr:colOff>95251</xdr:colOff>
      <xdr:row>73</xdr:row>
      <xdr:rowOff>57150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600075</xdr:colOff>
      <xdr:row>109</xdr:row>
      <xdr:rowOff>152400</xdr:rowOff>
    </xdr:from>
    <xdr:to>
      <xdr:col>23</xdr:col>
      <xdr:colOff>95251</xdr:colOff>
      <xdr:row>128</xdr:row>
      <xdr:rowOff>38100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20</xdr:col>
      <xdr:colOff>396129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20</xdr:col>
      <xdr:colOff>396129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20</xdr:col>
      <xdr:colOff>396129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23</xdr:col>
      <xdr:colOff>104776</xdr:colOff>
      <xdr:row>19</xdr:row>
      <xdr:rowOff>66675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55</xdr:row>
      <xdr:rowOff>9525</xdr:rowOff>
    </xdr:from>
    <xdr:to>
      <xdr:col>23</xdr:col>
      <xdr:colOff>104776</xdr:colOff>
      <xdr:row>73</xdr:row>
      <xdr:rowOff>66675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110</xdr:row>
      <xdr:rowOff>0</xdr:rowOff>
    </xdr:from>
    <xdr:to>
      <xdr:col>23</xdr:col>
      <xdr:colOff>114301</xdr:colOff>
      <xdr:row>128</xdr:row>
      <xdr:rowOff>57150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77561</xdr:colOff>
      <xdr:row>185</xdr:row>
      <xdr:rowOff>51707</xdr:rowOff>
    </xdr:to>
    <xdr:graphicFrame macro="">
      <xdr:nvGraphicFramePr>
        <xdr:cNvPr id="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222</xdr:row>
      <xdr:rowOff>80282</xdr:rowOff>
    </xdr:from>
    <xdr:to>
      <xdr:col>21</xdr:col>
      <xdr:colOff>77561</xdr:colOff>
      <xdr:row>240</xdr:row>
      <xdr:rowOff>131989</xdr:rowOff>
    </xdr:to>
    <xdr:graphicFrame macro="">
      <xdr:nvGraphicFramePr>
        <xdr:cNvPr id="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276</xdr:row>
      <xdr:rowOff>166007</xdr:rowOff>
    </xdr:from>
    <xdr:to>
      <xdr:col>21</xdr:col>
      <xdr:colOff>77561</xdr:colOff>
      <xdr:row>295</xdr:row>
      <xdr:rowOff>40821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590550</xdr:colOff>
      <xdr:row>1</xdr:row>
      <xdr:rowOff>9525</xdr:rowOff>
    </xdr:from>
    <xdr:to>
      <xdr:col>23</xdr:col>
      <xdr:colOff>85726</xdr:colOff>
      <xdr:row>19</xdr:row>
      <xdr:rowOff>76200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55</xdr:row>
      <xdr:rowOff>0</xdr:rowOff>
    </xdr:from>
    <xdr:to>
      <xdr:col>23</xdr:col>
      <xdr:colOff>114301</xdr:colOff>
      <xdr:row>73</xdr:row>
      <xdr:rowOff>57150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590550</xdr:colOff>
      <xdr:row>110</xdr:row>
      <xdr:rowOff>28575</xdr:rowOff>
    </xdr:from>
    <xdr:to>
      <xdr:col>23</xdr:col>
      <xdr:colOff>85726</xdr:colOff>
      <xdr:row>128</xdr:row>
      <xdr:rowOff>85725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167</xdr:row>
      <xdr:rowOff>0</xdr:rowOff>
    </xdr:from>
    <xdr:to>
      <xdr:col>21</xdr:col>
      <xdr:colOff>149600</xdr:colOff>
      <xdr:row>186</xdr:row>
      <xdr:rowOff>10085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224</xdr:row>
      <xdr:rowOff>128307</xdr:rowOff>
    </xdr:from>
    <xdr:to>
      <xdr:col>21</xdr:col>
      <xdr:colOff>149600</xdr:colOff>
      <xdr:row>243</xdr:row>
      <xdr:rowOff>138392</xdr:rowOff>
    </xdr:to>
    <xdr:graphicFrame macro="">
      <xdr:nvGraphicFramePr>
        <xdr:cNvPr id="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281</xdr:row>
      <xdr:rowOff>85164</xdr:rowOff>
    </xdr:from>
    <xdr:to>
      <xdr:col>21</xdr:col>
      <xdr:colOff>149600</xdr:colOff>
      <xdr:row>300</xdr:row>
      <xdr:rowOff>95250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9525</xdr:rowOff>
    </xdr:from>
    <xdr:to>
      <xdr:col>18</xdr:col>
      <xdr:colOff>104776</xdr:colOff>
      <xdr:row>19</xdr:row>
      <xdr:rowOff>76200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56</xdr:row>
      <xdr:rowOff>0</xdr:rowOff>
    </xdr:from>
    <xdr:to>
      <xdr:col>18</xdr:col>
      <xdr:colOff>104776</xdr:colOff>
      <xdr:row>74</xdr:row>
      <xdr:rowOff>66675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111</xdr:row>
      <xdr:rowOff>0</xdr:rowOff>
    </xdr:from>
    <xdr:to>
      <xdr:col>18</xdr:col>
      <xdr:colOff>104776</xdr:colOff>
      <xdr:row>129</xdr:row>
      <xdr:rowOff>66675</xdr:rowOff>
    </xdr:to>
    <xdr:graphicFrame macro="">
      <xdr:nvGraphicFramePr>
        <xdr:cNvPr id="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B938/IL8%20ELISA%20stimulatie%20exp%20kornel%20primair%20eptheel%20WB93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B938/stim%20exp%20WB919%202903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C"/>
      <sheetName val="HDM"/>
      <sheetName val="grass"/>
      <sheetName val="Blad1"/>
      <sheetName val="Blad2"/>
    </sheetNames>
    <sheetDataSet>
      <sheetData sheetId="0">
        <row r="2">
          <cell r="B2">
            <v>2000</v>
          </cell>
          <cell r="C2">
            <v>2.0190000000000001</v>
          </cell>
          <cell r="D2">
            <v>2.238</v>
          </cell>
        </row>
        <row r="3">
          <cell r="B3">
            <v>1000</v>
          </cell>
          <cell r="C3">
            <v>1.9039999999999999</v>
          </cell>
          <cell r="D3">
            <v>1.8420000000000001</v>
          </cell>
        </row>
        <row r="4">
          <cell r="B4">
            <v>500</v>
          </cell>
          <cell r="C4">
            <v>1.403</v>
          </cell>
          <cell r="D4">
            <v>1.3109999999999999</v>
          </cell>
        </row>
        <row r="5">
          <cell r="B5">
            <v>250</v>
          </cell>
          <cell r="C5">
            <v>0.91700000000000004</v>
          </cell>
          <cell r="D5">
            <v>0.89900000000000002</v>
          </cell>
        </row>
        <row r="6">
          <cell r="B6">
            <v>125</v>
          </cell>
          <cell r="C6">
            <v>0.58699999999999997</v>
          </cell>
          <cell r="D6">
            <v>0.53800000000000003</v>
          </cell>
        </row>
        <row r="7">
          <cell r="B7">
            <v>62.5</v>
          </cell>
          <cell r="C7">
            <v>0.32400000000000001</v>
          </cell>
          <cell r="D7">
            <v>0.26800000000000002</v>
          </cell>
        </row>
        <row r="8">
          <cell r="B8">
            <v>31.25</v>
          </cell>
          <cell r="C8">
            <v>0.17299999999999999</v>
          </cell>
          <cell r="D8">
            <v>0.13700000000000001</v>
          </cell>
        </row>
        <row r="9">
          <cell r="B9">
            <v>15.625</v>
          </cell>
          <cell r="C9">
            <v>9.1999999999999998E-2</v>
          </cell>
          <cell r="D9">
            <v>2.8000000000000001E-2</v>
          </cell>
        </row>
        <row r="10">
          <cell r="B10">
            <v>7.8129999999999997</v>
          </cell>
          <cell r="C10">
            <v>4.3999999999999997E-2</v>
          </cell>
          <cell r="D10">
            <v>-1.2999999999999999E-2</v>
          </cell>
        </row>
        <row r="11">
          <cell r="B11">
            <v>3.9060000000000001</v>
          </cell>
          <cell r="C11">
            <v>1.4999999999999999E-2</v>
          </cell>
          <cell r="D11">
            <v>-4.7E-2</v>
          </cell>
        </row>
        <row r="12">
          <cell r="B12">
            <v>1.9530000000000001</v>
          </cell>
          <cell r="C12">
            <v>5.0000000000000001E-3</v>
          </cell>
          <cell r="D12">
            <v>-5.2999999999999999E-2</v>
          </cell>
        </row>
        <row r="16">
          <cell r="K16" t="str">
            <v>RPMI fles</v>
          </cell>
          <cell r="Q16">
            <v>7.8</v>
          </cell>
        </row>
        <row r="17">
          <cell r="K17" t="str">
            <v>RPMI 0 hr</v>
          </cell>
          <cell r="Q17">
            <v>38.266666666666673</v>
          </cell>
        </row>
        <row r="18">
          <cell r="K18" t="str">
            <v>RPMI 24 hr</v>
          </cell>
          <cell r="Q18">
            <v>220.46666666666667</v>
          </cell>
        </row>
        <row r="26">
          <cell r="K26" t="str">
            <v>RPMI fles</v>
          </cell>
          <cell r="Q26">
            <v>7.8</v>
          </cell>
        </row>
        <row r="27">
          <cell r="K27" t="str">
            <v>RPMI 0 hr</v>
          </cell>
          <cell r="Q27">
            <v>38.266666666666673</v>
          </cell>
        </row>
        <row r="28">
          <cell r="K28" t="str">
            <v>RPMI 24 hr</v>
          </cell>
          <cell r="Q28">
            <v>165.53333333333333</v>
          </cell>
        </row>
        <row r="29">
          <cell r="K29" t="str">
            <v>pIC 24 hr</v>
          </cell>
          <cell r="Q29">
            <v>24407.166666666668</v>
          </cell>
        </row>
        <row r="52">
          <cell r="Q52">
            <v>7.8</v>
          </cell>
        </row>
        <row r="53">
          <cell r="Q53">
            <v>38.266666666666673</v>
          </cell>
        </row>
        <row r="54">
          <cell r="Q54">
            <v>50.066666666666663</v>
          </cell>
        </row>
        <row r="55">
          <cell r="Q55">
            <v>17271.366666666665</v>
          </cell>
        </row>
        <row r="61">
          <cell r="K61" t="str">
            <v>RPMI 0 hr</v>
          </cell>
          <cell r="Q61">
            <v>38.266666666666673</v>
          </cell>
        </row>
        <row r="62">
          <cell r="K62" t="str">
            <v>RPMI 24 hr</v>
          </cell>
          <cell r="Q62">
            <v>220.46666666666667</v>
          </cell>
        </row>
        <row r="63">
          <cell r="K63" t="str">
            <v>pIC 24 hr</v>
          </cell>
        </row>
        <row r="64">
          <cell r="Q64">
            <v>165.53333333333333</v>
          </cell>
        </row>
        <row r="65">
          <cell r="Q65">
            <v>24407.166666666668</v>
          </cell>
        </row>
        <row r="66">
          <cell r="Q66">
            <v>50.066666666666663</v>
          </cell>
        </row>
        <row r="67">
          <cell r="Q67">
            <v>17271.366666666665</v>
          </cell>
        </row>
        <row r="85">
          <cell r="B85" t="str">
            <v>RPMI 0 hr</v>
          </cell>
          <cell r="G85">
            <v>38.266666666666673</v>
          </cell>
        </row>
        <row r="86">
          <cell r="B86" t="str">
            <v>RPMI 24 hr</v>
          </cell>
          <cell r="G86">
            <v>50.066666666666663</v>
          </cell>
        </row>
        <row r="87">
          <cell r="B87" t="str">
            <v>pIC 24 hr</v>
          </cell>
          <cell r="G87">
            <v>17271.366666666665</v>
          </cell>
        </row>
      </sheetData>
      <sheetData sheetId="1">
        <row r="2">
          <cell r="B2">
            <v>2000</v>
          </cell>
          <cell r="C2">
            <v>2.4900000000000002</v>
          </cell>
          <cell r="D2">
            <v>2.4300000000000002</v>
          </cell>
        </row>
        <row r="3">
          <cell r="B3">
            <v>1000</v>
          </cell>
          <cell r="C3">
            <v>2.052</v>
          </cell>
          <cell r="D3">
            <v>2.052</v>
          </cell>
        </row>
        <row r="4">
          <cell r="B4">
            <v>500</v>
          </cell>
          <cell r="C4">
            <v>1.641</v>
          </cell>
          <cell r="D4">
            <v>1.44</v>
          </cell>
        </row>
        <row r="5">
          <cell r="B5">
            <v>250</v>
          </cell>
          <cell r="C5">
            <v>1.2070000000000001</v>
          </cell>
          <cell r="D5">
            <v>0.99</v>
          </cell>
        </row>
        <row r="6">
          <cell r="B6">
            <v>125</v>
          </cell>
          <cell r="C6">
            <v>0.752</v>
          </cell>
          <cell r="D6">
            <v>0.52300000000000002</v>
          </cell>
        </row>
        <row r="7">
          <cell r="B7">
            <v>62.5</v>
          </cell>
          <cell r="C7">
            <v>0.375</v>
          </cell>
          <cell r="D7">
            <v>0.23799999999999999</v>
          </cell>
        </row>
        <row r="8">
          <cell r="B8">
            <v>31.25</v>
          </cell>
          <cell r="C8">
            <v>0.19700000000000001</v>
          </cell>
          <cell r="D8">
            <v>0.105</v>
          </cell>
        </row>
        <row r="9">
          <cell r="B9">
            <v>15.625</v>
          </cell>
          <cell r="C9">
            <v>8.8999999999999996E-2</v>
          </cell>
          <cell r="D9">
            <v>2.5000000000000001E-2</v>
          </cell>
        </row>
        <row r="10">
          <cell r="B10">
            <v>7.8129999999999997</v>
          </cell>
          <cell r="C10">
            <v>1.6E-2</v>
          </cell>
          <cell r="D10">
            <v>-1.2999999999999999E-2</v>
          </cell>
        </row>
        <row r="11">
          <cell r="B11">
            <v>3.9060000000000001</v>
          </cell>
          <cell r="C11">
            <v>-1.7999999999999999E-2</v>
          </cell>
          <cell r="D11">
            <v>-4.7E-2</v>
          </cell>
        </row>
        <row r="12">
          <cell r="B12">
            <v>1.9530000000000001</v>
          </cell>
          <cell r="C12">
            <v>-4.3999999999999997E-2</v>
          </cell>
          <cell r="D12">
            <v>-5.8000000000000003E-2</v>
          </cell>
        </row>
        <row r="19">
          <cell r="J19" t="str">
            <v>RPMI 0 hr</v>
          </cell>
          <cell r="P19">
            <v>38.266666666666673</v>
          </cell>
        </row>
        <row r="20">
          <cell r="J20" t="str">
            <v>RPMI 24 hr</v>
          </cell>
          <cell r="P20">
            <v>74.266666666666666</v>
          </cell>
        </row>
        <row r="21">
          <cell r="J21" t="str">
            <v>HDM 24 hr</v>
          </cell>
          <cell r="P21">
            <v>99.966666666666654</v>
          </cell>
        </row>
      </sheetData>
      <sheetData sheetId="2">
        <row r="20">
          <cell r="J20" t="str">
            <v>RPMI 0 hr</v>
          </cell>
          <cell r="O20">
            <v>30.6</v>
          </cell>
        </row>
        <row r="21">
          <cell r="J21" t="str">
            <v>RPMI 24 hr</v>
          </cell>
          <cell r="O21">
            <v>143.06666666666666</v>
          </cell>
        </row>
        <row r="22">
          <cell r="J22" t="str">
            <v>GPE 24 hr</v>
          </cell>
          <cell r="O22">
            <v>1307.9933333333333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L8 ELISA"/>
      <sheetName val="RNA"/>
      <sheetName val="IL6"/>
      <sheetName val="IL8"/>
      <sheetName val="TNFa"/>
      <sheetName val="EGR1"/>
      <sheetName val="ATF3"/>
      <sheetName val="NFkB1"/>
      <sheetName val="DUSP1"/>
      <sheetName val="FOSL1"/>
      <sheetName val="cJUN"/>
      <sheetName val="JunB"/>
      <sheetName val="cFOS"/>
      <sheetName val="cMYC"/>
    </sheetNames>
    <sheetDataSet>
      <sheetData sheetId="0" refreshError="1"/>
      <sheetData sheetId="1" refreshError="1"/>
      <sheetData sheetId="2">
        <row r="174">
          <cell r="J174">
            <v>1.0069555500567191</v>
          </cell>
        </row>
      </sheetData>
      <sheetData sheetId="3" refreshError="1"/>
      <sheetData sheetId="4" refreshError="1"/>
      <sheetData sheetId="5">
        <row r="3">
          <cell r="L3">
            <v>4.0380356671650575E-2</v>
          </cell>
        </row>
        <row r="9">
          <cell r="L9">
            <v>7.0643082358621476E-2</v>
          </cell>
        </row>
        <row r="15">
          <cell r="L15">
            <v>5.6156394404579174E-2</v>
          </cell>
        </row>
        <row r="21">
          <cell r="L21">
            <v>2.6058796267486646E-2</v>
          </cell>
        </row>
        <row r="27">
          <cell r="L27">
            <v>1.2330926141292702E-2</v>
          </cell>
        </row>
        <row r="33">
          <cell r="L33">
            <v>3.3291024019324204E-2</v>
          </cell>
        </row>
        <row r="39">
          <cell r="L39">
            <v>3.1474337499848154E-2</v>
          </cell>
        </row>
        <row r="45">
          <cell r="L45">
            <v>4.3967754308408366E-2</v>
          </cell>
        </row>
        <row r="51">
          <cell r="L51">
            <v>1.5877917741356294E-2</v>
          </cell>
        </row>
        <row r="171">
          <cell r="C171">
            <v>15</v>
          </cell>
        </row>
        <row r="177">
          <cell r="C177">
            <v>30</v>
          </cell>
        </row>
        <row r="183">
          <cell r="C183">
            <v>60</v>
          </cell>
        </row>
        <row r="189">
          <cell r="C189">
            <v>120</v>
          </cell>
        </row>
        <row r="195">
          <cell r="C195">
            <v>240</v>
          </cell>
        </row>
        <row r="201">
          <cell r="C201" t="str">
            <v>8 hr</v>
          </cell>
        </row>
        <row r="207">
          <cell r="C207" t="str">
            <v>16 hr</v>
          </cell>
        </row>
        <row r="213">
          <cell r="C213" t="str">
            <v>24 hr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8"/>
  <sheetViews>
    <sheetView topLeftCell="A85" workbookViewId="0">
      <selection activeCell="H104" sqref="H104:H124"/>
    </sheetView>
  </sheetViews>
  <sheetFormatPr defaultRowHeight="12.75"/>
  <cols>
    <col min="1" max="1" width="10.7109375" customWidth="1"/>
    <col min="2" max="2" width="11.42578125" customWidth="1"/>
    <col min="3" max="3" width="11.7109375" customWidth="1"/>
    <col min="4" max="4" width="10.7109375" customWidth="1"/>
    <col min="5" max="5" width="12.140625" customWidth="1"/>
    <col min="6" max="6" width="9.140625" customWidth="1"/>
    <col min="7" max="7" width="20.5703125" customWidth="1"/>
    <col min="8" max="8" width="9.85546875" customWidth="1"/>
    <col min="10" max="10" width="15.5703125" customWidth="1"/>
    <col min="12" max="12" width="14.5703125" customWidth="1"/>
  </cols>
  <sheetData>
    <row r="1" spans="1:22" ht="18" customHeight="1" thickBot="1">
      <c r="A1" s="21" t="s">
        <v>4</v>
      </c>
      <c r="B1" s="14" t="s">
        <v>8</v>
      </c>
      <c r="C1" s="21" t="s">
        <v>9</v>
      </c>
      <c r="D1" s="14" t="s">
        <v>2</v>
      </c>
      <c r="E1" s="21" t="s">
        <v>16</v>
      </c>
      <c r="F1" s="21" t="s">
        <v>17</v>
      </c>
      <c r="G1" s="3" t="s">
        <v>1</v>
      </c>
      <c r="H1" s="14" t="s">
        <v>0</v>
      </c>
      <c r="K1" s="28"/>
      <c r="L1" s="28"/>
    </row>
    <row r="2" spans="1:22" ht="15">
      <c r="A2" s="86">
        <v>1</v>
      </c>
      <c r="B2" s="94" t="s">
        <v>5</v>
      </c>
      <c r="C2" s="94">
        <v>0</v>
      </c>
      <c r="D2" s="119">
        <v>141.06</v>
      </c>
      <c r="E2" s="42">
        <v>2.11</v>
      </c>
      <c r="F2" s="42">
        <v>1.37</v>
      </c>
      <c r="G2" s="17">
        <f t="shared" ref="G2:G33" si="0">(D2*9)/20</f>
        <v>63.476999999999997</v>
      </c>
      <c r="H2" s="20">
        <f>((G2/5)*20)-20</f>
        <v>233.90799999999999</v>
      </c>
      <c r="J2" s="84"/>
      <c r="K2" s="118"/>
      <c r="L2" s="118"/>
      <c r="M2" s="118"/>
      <c r="N2" s="118"/>
      <c r="O2" s="118"/>
      <c r="P2" s="118"/>
      <c r="Q2" s="84"/>
      <c r="R2" s="84"/>
      <c r="S2" s="84"/>
      <c r="T2" s="84"/>
      <c r="U2" s="84"/>
      <c r="V2" s="84"/>
    </row>
    <row r="3" spans="1:22" ht="15">
      <c r="A3" s="85">
        <v>2</v>
      </c>
      <c r="B3" s="91" t="s">
        <v>5</v>
      </c>
      <c r="C3" s="91">
        <v>0</v>
      </c>
      <c r="D3" s="76">
        <v>130.07</v>
      </c>
      <c r="E3" s="99">
        <v>2.12</v>
      </c>
      <c r="F3" s="27">
        <v>0.63</v>
      </c>
      <c r="G3" s="18">
        <f t="shared" si="0"/>
        <v>58.531499999999994</v>
      </c>
      <c r="H3" s="19">
        <f t="shared" ref="H3:H16" si="1">(G3/5)*20-20</f>
        <v>214.12599999999998</v>
      </c>
      <c r="K3" s="118"/>
      <c r="L3" s="118"/>
      <c r="M3" s="118"/>
      <c r="N3" s="118"/>
      <c r="O3" s="118"/>
      <c r="P3" s="118"/>
      <c r="Q3" s="84"/>
      <c r="R3" s="84"/>
      <c r="S3" s="84"/>
      <c r="T3" s="84"/>
      <c r="U3" s="84"/>
      <c r="V3" s="84"/>
    </row>
    <row r="4" spans="1:22" ht="15">
      <c r="A4" s="85">
        <v>3</v>
      </c>
      <c r="B4" s="91" t="s">
        <v>5</v>
      </c>
      <c r="C4" s="91">
        <v>0</v>
      </c>
      <c r="D4" s="76">
        <v>128.5</v>
      </c>
      <c r="E4" s="99">
        <v>2.09</v>
      </c>
      <c r="F4" s="27">
        <v>0.77</v>
      </c>
      <c r="G4" s="18">
        <f t="shared" si="0"/>
        <v>57.825000000000003</v>
      </c>
      <c r="H4" s="19">
        <f t="shared" si="1"/>
        <v>211.3</v>
      </c>
      <c r="K4" s="118"/>
      <c r="L4" s="118"/>
      <c r="M4" s="118"/>
      <c r="N4" s="118"/>
      <c r="O4" s="118"/>
      <c r="P4" s="118"/>
      <c r="Q4" s="84"/>
      <c r="R4" s="84"/>
      <c r="S4" s="84"/>
      <c r="T4" s="84"/>
      <c r="U4" s="84"/>
      <c r="V4" s="84"/>
    </row>
    <row r="5" spans="1:22" ht="15">
      <c r="A5" s="85">
        <v>4</v>
      </c>
      <c r="B5" s="91" t="s">
        <v>5</v>
      </c>
      <c r="C5" s="91">
        <v>1</v>
      </c>
      <c r="D5" s="76">
        <v>106.33</v>
      </c>
      <c r="E5" s="99">
        <v>2.0699999999999998</v>
      </c>
      <c r="F5" s="27">
        <v>0.52</v>
      </c>
      <c r="G5" s="18">
        <f t="shared" si="0"/>
        <v>47.848500000000001</v>
      </c>
      <c r="H5" s="19">
        <f t="shared" si="1"/>
        <v>171.39400000000001</v>
      </c>
      <c r="K5" s="118"/>
      <c r="L5" s="118"/>
      <c r="M5" s="118"/>
      <c r="N5" s="118"/>
      <c r="O5" s="118"/>
      <c r="P5" s="118"/>
      <c r="Q5" s="84"/>
      <c r="R5" s="84"/>
      <c r="S5" s="84"/>
      <c r="T5" s="84"/>
      <c r="U5" s="84"/>
      <c r="V5" s="84"/>
    </row>
    <row r="6" spans="1:22" ht="15">
      <c r="A6" s="85">
        <v>5</v>
      </c>
      <c r="B6" s="91" t="s">
        <v>5</v>
      </c>
      <c r="C6" s="91">
        <v>1</v>
      </c>
      <c r="D6" s="76">
        <v>91.52</v>
      </c>
      <c r="E6" s="99">
        <v>2.0299999999999998</v>
      </c>
      <c r="F6" s="99">
        <v>1.49</v>
      </c>
      <c r="G6" s="18">
        <f t="shared" si="0"/>
        <v>41.183999999999997</v>
      </c>
      <c r="H6" s="19">
        <f t="shared" si="1"/>
        <v>144.73599999999999</v>
      </c>
      <c r="K6" s="118"/>
      <c r="L6" s="118"/>
      <c r="M6" s="118"/>
      <c r="N6" s="118"/>
      <c r="O6" s="118"/>
      <c r="P6" s="118"/>
      <c r="Q6" s="84"/>
      <c r="R6" s="84"/>
      <c r="S6" s="84"/>
      <c r="T6" s="84"/>
      <c r="U6" s="84"/>
      <c r="V6" s="84"/>
    </row>
    <row r="7" spans="1:22" ht="15">
      <c r="A7" s="85">
        <v>6</v>
      </c>
      <c r="B7" s="91" t="s">
        <v>5</v>
      </c>
      <c r="C7" s="91">
        <v>1</v>
      </c>
      <c r="D7" s="76">
        <v>87.27</v>
      </c>
      <c r="E7" s="99">
        <v>2.0699999999999998</v>
      </c>
      <c r="F7" s="99">
        <v>1.32</v>
      </c>
      <c r="G7" s="18">
        <f t="shared" si="0"/>
        <v>39.271499999999996</v>
      </c>
      <c r="H7" s="19">
        <f t="shared" si="1"/>
        <v>137.08599999999998</v>
      </c>
      <c r="K7" s="118"/>
      <c r="L7" s="118"/>
      <c r="M7" s="118"/>
      <c r="N7" s="118"/>
      <c r="O7" s="118"/>
      <c r="P7" s="118"/>
      <c r="Q7" s="84"/>
      <c r="R7" s="84"/>
      <c r="S7" s="84"/>
      <c r="T7" s="84"/>
      <c r="U7" s="84"/>
      <c r="V7" s="84"/>
    </row>
    <row r="8" spans="1:22" ht="15">
      <c r="A8" s="85">
        <v>7</v>
      </c>
      <c r="B8" s="91" t="s">
        <v>51</v>
      </c>
      <c r="C8" s="91">
        <v>1</v>
      </c>
      <c r="D8" s="76">
        <v>116.89</v>
      </c>
      <c r="E8" s="99">
        <v>2.08</v>
      </c>
      <c r="F8" s="27">
        <v>0.73</v>
      </c>
      <c r="G8" s="18">
        <f t="shared" si="0"/>
        <v>52.600499999999997</v>
      </c>
      <c r="H8" s="19">
        <f t="shared" si="1"/>
        <v>190.40199999999999</v>
      </c>
      <c r="K8" s="118"/>
      <c r="L8" s="118"/>
      <c r="M8" s="118"/>
      <c r="N8" s="118"/>
      <c r="O8" s="118"/>
      <c r="P8" s="118"/>
      <c r="Q8" s="84"/>
      <c r="R8" s="84"/>
      <c r="S8" s="84"/>
      <c r="T8" s="84"/>
      <c r="U8" s="84"/>
      <c r="V8" s="84"/>
    </row>
    <row r="9" spans="1:22" ht="15">
      <c r="A9" s="85">
        <v>8</v>
      </c>
      <c r="B9" s="91" t="s">
        <v>51</v>
      </c>
      <c r="C9" s="91">
        <v>1</v>
      </c>
      <c r="D9" s="76">
        <v>81.39</v>
      </c>
      <c r="E9" s="99">
        <v>2.04</v>
      </c>
      <c r="F9" s="99">
        <v>1.07</v>
      </c>
      <c r="G9" s="18">
        <f t="shared" si="0"/>
        <v>36.625500000000002</v>
      </c>
      <c r="H9" s="19">
        <f t="shared" si="1"/>
        <v>126.50200000000001</v>
      </c>
      <c r="K9" s="118"/>
      <c r="L9" s="118"/>
      <c r="M9" s="118"/>
      <c r="N9" s="118"/>
      <c r="O9" s="118"/>
      <c r="P9" s="118"/>
      <c r="Q9" s="84"/>
      <c r="R9" s="84"/>
      <c r="S9" s="84"/>
      <c r="T9" s="84"/>
      <c r="U9" s="84"/>
      <c r="V9" s="84"/>
    </row>
    <row r="10" spans="1:22" ht="15">
      <c r="A10" s="85">
        <v>9</v>
      </c>
      <c r="B10" s="91" t="s">
        <v>51</v>
      </c>
      <c r="C10" s="91">
        <v>1</v>
      </c>
      <c r="D10" s="76">
        <v>99.02</v>
      </c>
      <c r="E10" s="99">
        <v>2.06</v>
      </c>
      <c r="F10" s="27">
        <v>0.87</v>
      </c>
      <c r="G10" s="18">
        <f t="shared" si="0"/>
        <v>44.558999999999997</v>
      </c>
      <c r="H10" s="19">
        <f t="shared" si="1"/>
        <v>158.23599999999999</v>
      </c>
      <c r="K10" s="118"/>
      <c r="L10" s="118"/>
      <c r="M10" s="118"/>
      <c r="N10" s="118"/>
      <c r="O10" s="118"/>
      <c r="P10" s="118"/>
      <c r="Q10" s="84"/>
      <c r="R10" s="84"/>
      <c r="S10" s="84"/>
      <c r="T10" s="84"/>
      <c r="U10" s="84"/>
      <c r="V10" s="84"/>
    </row>
    <row r="11" spans="1:22" ht="15">
      <c r="A11" s="85">
        <v>10</v>
      </c>
      <c r="B11" s="91" t="s">
        <v>52</v>
      </c>
      <c r="C11" s="91">
        <v>1</v>
      </c>
      <c r="D11" s="76">
        <v>90.75</v>
      </c>
      <c r="E11" s="99">
        <v>2.08</v>
      </c>
      <c r="F11" s="27">
        <v>0.69</v>
      </c>
      <c r="G11" s="18">
        <f t="shared" si="0"/>
        <v>40.837499999999999</v>
      </c>
      <c r="H11" s="19">
        <f t="shared" si="1"/>
        <v>143.35000000000002</v>
      </c>
      <c r="J11" s="122"/>
      <c r="K11" s="122"/>
      <c r="L11" s="122"/>
      <c r="M11" s="118"/>
      <c r="N11" s="118"/>
      <c r="O11" s="118"/>
      <c r="P11" s="118"/>
      <c r="Q11" s="84"/>
      <c r="R11" s="84"/>
      <c r="S11" s="84"/>
      <c r="T11" s="84"/>
      <c r="U11" s="84"/>
      <c r="V11" s="84"/>
    </row>
    <row r="12" spans="1:22" ht="15">
      <c r="A12" s="85">
        <v>11</v>
      </c>
      <c r="B12" s="91" t="s">
        <v>52</v>
      </c>
      <c r="C12" s="91">
        <v>1</v>
      </c>
      <c r="D12" s="76">
        <v>92.13</v>
      </c>
      <c r="E12" s="99">
        <v>2.06</v>
      </c>
      <c r="F12" s="27">
        <v>0.28999999999999998</v>
      </c>
      <c r="G12" s="18">
        <f t="shared" si="0"/>
        <v>41.458500000000001</v>
      </c>
      <c r="H12" s="19">
        <f t="shared" si="1"/>
        <v>145.834</v>
      </c>
      <c r="J12" s="122"/>
      <c r="K12" s="122"/>
      <c r="L12" s="122"/>
      <c r="M12" s="118"/>
      <c r="N12" s="118"/>
      <c r="O12" s="118"/>
      <c r="P12" s="118"/>
      <c r="Q12" s="84"/>
      <c r="R12" s="84"/>
      <c r="S12" s="84"/>
      <c r="T12" s="84"/>
      <c r="U12" s="84"/>
      <c r="V12" s="84"/>
    </row>
    <row r="13" spans="1:22" ht="15">
      <c r="A13" s="85">
        <v>12</v>
      </c>
      <c r="B13" s="91" t="s">
        <v>52</v>
      </c>
      <c r="C13" s="91">
        <v>1</v>
      </c>
      <c r="D13" s="76">
        <v>83.71</v>
      </c>
      <c r="E13" s="99">
        <v>2.0499999999999998</v>
      </c>
      <c r="F13" s="27">
        <v>0.67</v>
      </c>
      <c r="G13" s="18">
        <f t="shared" si="0"/>
        <v>37.669499999999999</v>
      </c>
      <c r="H13" s="19">
        <f t="shared" si="1"/>
        <v>130.678</v>
      </c>
      <c r="J13" s="122"/>
      <c r="K13" s="122"/>
      <c r="L13" s="122"/>
      <c r="M13" s="118"/>
      <c r="N13" s="118"/>
      <c r="O13" s="118"/>
      <c r="P13" s="118"/>
      <c r="Q13" s="84"/>
      <c r="R13" s="84"/>
      <c r="S13" s="84"/>
      <c r="T13" s="84"/>
      <c r="U13" s="84"/>
      <c r="V13" s="84"/>
    </row>
    <row r="14" spans="1:22" ht="15">
      <c r="A14" s="100">
        <v>13</v>
      </c>
      <c r="B14" s="91" t="s">
        <v>53</v>
      </c>
      <c r="C14" s="91">
        <v>1</v>
      </c>
      <c r="D14" s="76">
        <v>75.45</v>
      </c>
      <c r="E14" s="99">
        <v>2.0699999999999998</v>
      </c>
      <c r="F14" s="27">
        <v>0.28000000000000003</v>
      </c>
      <c r="G14" s="18">
        <f t="shared" si="0"/>
        <v>33.952500000000001</v>
      </c>
      <c r="H14" s="19">
        <f t="shared" si="1"/>
        <v>115.81</v>
      </c>
      <c r="J14" s="122"/>
      <c r="K14" s="122"/>
      <c r="L14" s="122"/>
      <c r="M14" s="118"/>
      <c r="N14" s="118"/>
      <c r="O14" s="118"/>
      <c r="P14" s="118"/>
      <c r="Q14" s="84"/>
      <c r="R14" s="84"/>
      <c r="S14" s="84"/>
      <c r="T14" s="84"/>
      <c r="U14" s="84"/>
      <c r="V14" s="84"/>
    </row>
    <row r="15" spans="1:22" ht="15">
      <c r="A15" s="100">
        <v>14</v>
      </c>
      <c r="B15" s="91" t="s">
        <v>53</v>
      </c>
      <c r="C15" s="91">
        <v>1</v>
      </c>
      <c r="D15" s="76">
        <v>93.24</v>
      </c>
      <c r="E15" s="99">
        <v>2.1</v>
      </c>
      <c r="F15" s="27">
        <v>0.48</v>
      </c>
      <c r="G15" s="18">
        <f t="shared" si="0"/>
        <v>41.957999999999998</v>
      </c>
      <c r="H15" s="19">
        <f t="shared" si="1"/>
        <v>147.83199999999999</v>
      </c>
      <c r="J15" s="122"/>
      <c r="K15" s="122"/>
      <c r="L15" s="122"/>
      <c r="M15" s="118"/>
      <c r="N15" s="118"/>
      <c r="O15" s="118"/>
      <c r="P15" s="118"/>
      <c r="Q15" s="84"/>
      <c r="R15" s="84"/>
      <c r="S15" s="84"/>
      <c r="T15" s="84"/>
      <c r="U15" s="84"/>
      <c r="V15" s="84"/>
    </row>
    <row r="16" spans="1:22" ht="15">
      <c r="A16" s="100">
        <v>15</v>
      </c>
      <c r="B16" s="91" t="s">
        <v>53</v>
      </c>
      <c r="C16" s="91">
        <v>1</v>
      </c>
      <c r="D16" s="76">
        <v>76.55</v>
      </c>
      <c r="E16" s="99">
        <v>2.11</v>
      </c>
      <c r="F16" s="27">
        <v>0.46</v>
      </c>
      <c r="G16" s="24">
        <f t="shared" si="0"/>
        <v>34.447499999999998</v>
      </c>
      <c r="H16" s="19">
        <f t="shared" si="1"/>
        <v>117.78999999999999</v>
      </c>
      <c r="J16" s="122"/>
      <c r="K16" s="122"/>
      <c r="L16" s="122"/>
      <c r="M16" s="118"/>
      <c r="N16" s="118"/>
      <c r="O16" s="118"/>
      <c r="P16" s="118"/>
      <c r="Q16" s="84"/>
      <c r="R16" s="84"/>
      <c r="S16" s="84"/>
      <c r="T16" s="84"/>
      <c r="U16" s="84"/>
      <c r="V16" s="84"/>
    </row>
    <row r="17" spans="1:22" ht="15">
      <c r="A17" s="100">
        <v>16</v>
      </c>
      <c r="B17" s="91" t="s">
        <v>54</v>
      </c>
      <c r="C17" s="91">
        <v>1</v>
      </c>
      <c r="D17" s="76">
        <v>87.9</v>
      </c>
      <c r="E17" s="99">
        <v>2.0699999999999998</v>
      </c>
      <c r="F17" s="27">
        <v>0.63</v>
      </c>
      <c r="G17" s="24">
        <f t="shared" si="0"/>
        <v>39.555</v>
      </c>
      <c r="H17" s="19">
        <f t="shared" ref="H17:H80" si="2">(G17/5)*20-20</f>
        <v>138.22</v>
      </c>
      <c r="J17" s="122"/>
      <c r="K17" s="122"/>
      <c r="L17" s="122"/>
      <c r="M17" s="122"/>
      <c r="N17" s="118"/>
      <c r="O17" s="118"/>
      <c r="P17" s="118"/>
      <c r="Q17" s="84"/>
      <c r="R17" s="84"/>
      <c r="S17" s="84"/>
      <c r="T17" s="84"/>
      <c r="U17" s="84"/>
      <c r="V17" s="84"/>
    </row>
    <row r="18" spans="1:22" ht="15">
      <c r="A18" s="100">
        <v>17</v>
      </c>
      <c r="B18" s="91" t="s">
        <v>54</v>
      </c>
      <c r="C18" s="91">
        <v>1</v>
      </c>
      <c r="D18" s="76">
        <v>94.76</v>
      </c>
      <c r="E18" s="99">
        <v>2.0699999999999998</v>
      </c>
      <c r="F18" s="27">
        <v>0.52</v>
      </c>
      <c r="G18" s="24">
        <f t="shared" si="0"/>
        <v>42.642000000000003</v>
      </c>
      <c r="H18" s="19">
        <f t="shared" si="2"/>
        <v>150.56800000000004</v>
      </c>
      <c r="J18" s="122"/>
      <c r="K18" s="122"/>
      <c r="L18" s="122"/>
      <c r="M18" s="122"/>
      <c r="N18" s="118"/>
      <c r="O18" s="118"/>
      <c r="P18" s="118"/>
      <c r="Q18" s="84"/>
      <c r="R18" s="84"/>
      <c r="S18" s="84"/>
      <c r="T18" s="84"/>
      <c r="U18" s="84"/>
      <c r="V18" s="84"/>
    </row>
    <row r="19" spans="1:22" ht="15">
      <c r="A19" s="100">
        <v>18</v>
      </c>
      <c r="B19" s="91" t="s">
        <v>54</v>
      </c>
      <c r="C19" s="91">
        <v>1</v>
      </c>
      <c r="D19" s="76">
        <v>113.44</v>
      </c>
      <c r="E19" s="99">
        <v>2.1</v>
      </c>
      <c r="F19" s="27">
        <v>0.42</v>
      </c>
      <c r="G19" s="24">
        <f t="shared" si="0"/>
        <v>51.048000000000002</v>
      </c>
      <c r="H19" s="19">
        <f t="shared" si="2"/>
        <v>184.19200000000001</v>
      </c>
      <c r="J19" s="122"/>
      <c r="K19" s="122"/>
      <c r="L19" s="122"/>
      <c r="M19" s="122"/>
      <c r="N19" s="118"/>
      <c r="O19" s="118"/>
      <c r="P19" s="118"/>
      <c r="Q19" s="84"/>
      <c r="R19" s="84"/>
      <c r="S19" s="84"/>
      <c r="T19" s="84"/>
      <c r="U19" s="84"/>
      <c r="V19" s="84"/>
    </row>
    <row r="20" spans="1:22" ht="15">
      <c r="A20" s="100">
        <v>19</v>
      </c>
      <c r="B20" s="91" t="s">
        <v>55</v>
      </c>
      <c r="C20" s="91">
        <v>1</v>
      </c>
      <c r="D20" s="76">
        <v>94.31</v>
      </c>
      <c r="E20" s="99">
        <v>2.1</v>
      </c>
      <c r="F20" s="27">
        <v>0.61</v>
      </c>
      <c r="G20" s="24">
        <f t="shared" si="0"/>
        <v>42.439499999999995</v>
      </c>
      <c r="H20" s="19">
        <f t="shared" si="2"/>
        <v>149.75799999999998</v>
      </c>
      <c r="J20" s="122"/>
      <c r="K20" s="122"/>
      <c r="L20" s="122"/>
      <c r="M20" s="122"/>
      <c r="N20" s="118"/>
      <c r="O20" s="118"/>
      <c r="P20" s="118"/>
      <c r="Q20" s="84"/>
      <c r="R20" s="84"/>
      <c r="S20" s="84"/>
      <c r="T20" s="84"/>
      <c r="U20" s="84"/>
      <c r="V20" s="84"/>
    </row>
    <row r="21" spans="1:22" ht="15">
      <c r="A21" s="100">
        <v>20</v>
      </c>
      <c r="B21" s="91" t="s">
        <v>55</v>
      </c>
      <c r="C21" s="91">
        <v>1</v>
      </c>
      <c r="D21" s="76">
        <v>93.11</v>
      </c>
      <c r="E21" s="99">
        <v>2.08</v>
      </c>
      <c r="F21" s="99">
        <v>1.03</v>
      </c>
      <c r="G21" s="24">
        <f t="shared" si="0"/>
        <v>41.899500000000003</v>
      </c>
      <c r="H21" s="19">
        <f t="shared" si="2"/>
        <v>147.59800000000001</v>
      </c>
      <c r="J21" s="122"/>
      <c r="K21" s="122"/>
      <c r="L21" s="122"/>
      <c r="M21" s="122"/>
      <c r="N21" s="118"/>
      <c r="O21" s="118"/>
      <c r="P21" s="118"/>
      <c r="Q21" s="84"/>
      <c r="R21" s="84"/>
      <c r="S21" s="84"/>
      <c r="T21" s="84"/>
      <c r="U21" s="84"/>
      <c r="V21" s="84"/>
    </row>
    <row r="22" spans="1:22" ht="15">
      <c r="A22" s="100">
        <v>21</v>
      </c>
      <c r="B22" s="91" t="s">
        <v>55</v>
      </c>
      <c r="C22" s="91">
        <v>1</v>
      </c>
      <c r="D22" s="76">
        <v>80.150000000000006</v>
      </c>
      <c r="E22" s="99">
        <v>2.08</v>
      </c>
      <c r="F22" s="99">
        <v>1.06</v>
      </c>
      <c r="G22" s="24">
        <f t="shared" si="0"/>
        <v>36.067500000000003</v>
      </c>
      <c r="H22" s="19">
        <f t="shared" si="2"/>
        <v>124.27000000000001</v>
      </c>
      <c r="J22" s="122"/>
      <c r="K22" s="122"/>
      <c r="L22" s="122"/>
      <c r="M22" s="122"/>
      <c r="N22" s="118"/>
      <c r="O22" s="118"/>
      <c r="P22" s="118"/>
      <c r="Q22" s="84"/>
      <c r="R22" s="84"/>
      <c r="S22" s="84"/>
      <c r="T22" s="84"/>
      <c r="U22" s="84"/>
      <c r="V22" s="84"/>
    </row>
    <row r="23" spans="1:22" ht="15">
      <c r="A23" s="100">
        <v>22</v>
      </c>
      <c r="B23" s="91" t="s">
        <v>56</v>
      </c>
      <c r="C23" s="91">
        <v>1</v>
      </c>
      <c r="D23" s="76">
        <v>78.349999999999994</v>
      </c>
      <c r="E23" s="99">
        <v>2.06</v>
      </c>
      <c r="F23" s="27">
        <v>0.7</v>
      </c>
      <c r="G23" s="24">
        <f t="shared" si="0"/>
        <v>35.2575</v>
      </c>
      <c r="H23" s="19">
        <f t="shared" si="2"/>
        <v>121.03</v>
      </c>
      <c r="K23" s="122"/>
      <c r="L23" s="122"/>
      <c r="M23" s="122"/>
      <c r="N23" s="118"/>
      <c r="O23" s="118"/>
      <c r="P23" s="118"/>
      <c r="Q23" s="84"/>
      <c r="R23" s="84"/>
      <c r="S23" s="84"/>
      <c r="T23" s="84"/>
      <c r="U23" s="84"/>
      <c r="V23" s="84"/>
    </row>
    <row r="24" spans="1:22" ht="15">
      <c r="A24" s="100">
        <v>23</v>
      </c>
      <c r="B24" s="91" t="s">
        <v>56</v>
      </c>
      <c r="C24" s="91">
        <v>1</v>
      </c>
      <c r="D24" s="76">
        <v>89.6</v>
      </c>
      <c r="E24" s="99">
        <v>2.0299999999999998</v>
      </c>
      <c r="F24" s="99">
        <v>1.17</v>
      </c>
      <c r="G24" s="24">
        <f t="shared" si="0"/>
        <v>40.32</v>
      </c>
      <c r="H24" s="19">
        <f t="shared" si="2"/>
        <v>141.28</v>
      </c>
      <c r="K24" s="122"/>
      <c r="L24" s="122"/>
      <c r="M24" s="122"/>
      <c r="N24" s="118"/>
      <c r="O24" s="118"/>
      <c r="P24" s="118"/>
      <c r="Q24" s="84"/>
      <c r="R24" s="84"/>
      <c r="S24" s="84"/>
      <c r="T24" s="84"/>
      <c r="U24" s="84"/>
      <c r="V24" s="84"/>
    </row>
    <row r="25" spans="1:22" ht="15">
      <c r="A25" s="100">
        <v>24</v>
      </c>
      <c r="B25" s="91" t="s">
        <v>56</v>
      </c>
      <c r="C25" s="91">
        <v>1</v>
      </c>
      <c r="D25" s="76">
        <v>83.86</v>
      </c>
      <c r="E25" s="99">
        <v>2.11</v>
      </c>
      <c r="F25" s="99">
        <v>1.1399999999999999</v>
      </c>
      <c r="G25" s="24">
        <f t="shared" si="0"/>
        <v>37.737000000000002</v>
      </c>
      <c r="H25" s="19">
        <f t="shared" si="2"/>
        <v>130.94800000000001</v>
      </c>
      <c r="K25" s="122"/>
      <c r="L25" s="122"/>
      <c r="M25" s="122"/>
      <c r="N25" s="118"/>
      <c r="O25" s="118"/>
      <c r="P25" s="118"/>
      <c r="Q25" s="84"/>
      <c r="R25" s="84"/>
      <c r="S25" s="84"/>
      <c r="T25" s="84"/>
      <c r="U25" s="84"/>
      <c r="V25" s="84"/>
    </row>
    <row r="26" spans="1:22" ht="15">
      <c r="A26" s="100">
        <v>25</v>
      </c>
      <c r="B26" s="91" t="s">
        <v>57</v>
      </c>
      <c r="C26" s="91">
        <v>1</v>
      </c>
      <c r="D26" s="76">
        <v>74.069999999999993</v>
      </c>
      <c r="E26" s="99">
        <v>2.0699999999999998</v>
      </c>
      <c r="F26" s="27">
        <v>0.32</v>
      </c>
      <c r="G26" s="24">
        <f t="shared" si="0"/>
        <v>33.331499999999991</v>
      </c>
      <c r="H26" s="19">
        <f t="shared" si="2"/>
        <v>113.32599999999996</v>
      </c>
      <c r="K26" s="122"/>
      <c r="L26" s="122"/>
      <c r="M26" s="122"/>
      <c r="N26" s="118"/>
      <c r="O26" s="118"/>
      <c r="P26" s="118"/>
      <c r="Q26" s="84"/>
      <c r="R26" s="84"/>
      <c r="S26" s="84"/>
      <c r="T26" s="84"/>
      <c r="U26" s="84"/>
      <c r="V26" s="84"/>
    </row>
    <row r="27" spans="1:22" ht="15">
      <c r="A27" s="100">
        <v>26</v>
      </c>
      <c r="B27" s="91" t="s">
        <v>57</v>
      </c>
      <c r="C27" s="91">
        <v>1</v>
      </c>
      <c r="D27" s="76">
        <v>94.81</v>
      </c>
      <c r="E27" s="99">
        <v>2.13</v>
      </c>
      <c r="F27" s="27">
        <v>0.44</v>
      </c>
      <c r="G27" s="24">
        <f t="shared" si="0"/>
        <v>42.664499999999997</v>
      </c>
      <c r="H27" s="19">
        <f t="shared" si="2"/>
        <v>150.65799999999999</v>
      </c>
      <c r="K27" s="122"/>
      <c r="L27" s="122"/>
      <c r="M27" s="122"/>
      <c r="N27" s="118"/>
      <c r="O27" s="118"/>
      <c r="P27" s="118"/>
      <c r="Q27" s="84"/>
      <c r="R27" s="84"/>
      <c r="S27" s="84"/>
      <c r="T27" s="84"/>
      <c r="U27" s="84"/>
      <c r="V27" s="84"/>
    </row>
    <row r="28" spans="1:22" ht="15">
      <c r="A28" s="100">
        <v>27</v>
      </c>
      <c r="B28" s="91" t="s">
        <v>57</v>
      </c>
      <c r="C28" s="91">
        <v>1</v>
      </c>
      <c r="D28" s="76">
        <v>46.76</v>
      </c>
      <c r="E28" s="99">
        <v>2.06</v>
      </c>
      <c r="F28" s="27">
        <v>0.49</v>
      </c>
      <c r="G28" s="24">
        <f t="shared" si="0"/>
        <v>21.041999999999998</v>
      </c>
      <c r="H28" s="19">
        <f t="shared" si="2"/>
        <v>64.167999999999978</v>
      </c>
      <c r="K28" s="122"/>
      <c r="L28" s="122"/>
      <c r="M28" s="122"/>
      <c r="N28" s="118"/>
      <c r="O28" s="118"/>
      <c r="P28" s="118"/>
      <c r="Q28" s="84"/>
      <c r="R28" s="84"/>
      <c r="S28" s="84"/>
      <c r="T28" s="84"/>
      <c r="U28" s="84"/>
      <c r="V28" s="84"/>
    </row>
    <row r="29" spans="1:22" ht="15">
      <c r="A29" s="100">
        <v>28</v>
      </c>
      <c r="B29" s="91" t="s">
        <v>5</v>
      </c>
      <c r="C29" s="91">
        <v>2</v>
      </c>
      <c r="D29" s="76">
        <v>115.77</v>
      </c>
      <c r="E29" s="99">
        <v>2.08</v>
      </c>
      <c r="F29" s="99">
        <v>1.6</v>
      </c>
      <c r="G29" s="24">
        <f t="shared" si="0"/>
        <v>52.096500000000006</v>
      </c>
      <c r="H29" s="19">
        <f t="shared" si="2"/>
        <v>188.38600000000002</v>
      </c>
      <c r="K29" s="122"/>
      <c r="L29" s="122"/>
      <c r="M29" s="122"/>
      <c r="N29" s="118"/>
      <c r="O29" s="118"/>
      <c r="P29" s="118"/>
      <c r="Q29" s="84"/>
      <c r="R29" s="84"/>
      <c r="S29" s="84"/>
      <c r="T29" s="84"/>
      <c r="U29" s="84"/>
      <c r="V29" s="84"/>
    </row>
    <row r="30" spans="1:22" ht="15">
      <c r="A30" s="100">
        <v>29</v>
      </c>
      <c r="B30" s="91" t="s">
        <v>5</v>
      </c>
      <c r="C30" s="91">
        <v>2</v>
      </c>
      <c r="D30" s="76">
        <v>94.81</v>
      </c>
      <c r="E30" s="99">
        <v>2.0499999999999998</v>
      </c>
      <c r="F30" s="99">
        <v>1.25</v>
      </c>
      <c r="G30" s="24">
        <f t="shared" si="0"/>
        <v>42.664499999999997</v>
      </c>
      <c r="H30" s="19">
        <f t="shared" si="2"/>
        <v>150.65799999999999</v>
      </c>
      <c r="K30" s="122"/>
      <c r="L30" s="122"/>
      <c r="M30" s="122"/>
      <c r="N30" s="118"/>
      <c r="O30" s="118"/>
      <c r="P30" s="118"/>
      <c r="Q30" s="84"/>
      <c r="R30" s="84"/>
      <c r="S30" s="84"/>
      <c r="T30" s="84"/>
      <c r="U30" s="84"/>
      <c r="V30" s="84"/>
    </row>
    <row r="31" spans="1:22" ht="15">
      <c r="A31" s="100">
        <v>30</v>
      </c>
      <c r="B31" s="91" t="s">
        <v>5</v>
      </c>
      <c r="C31" s="91">
        <v>2</v>
      </c>
      <c r="D31" s="99">
        <v>103.64</v>
      </c>
      <c r="E31" s="99">
        <v>2.08</v>
      </c>
      <c r="F31" s="27">
        <v>0.57999999999999996</v>
      </c>
      <c r="G31" s="24">
        <f t="shared" si="0"/>
        <v>46.637999999999998</v>
      </c>
      <c r="H31" s="19">
        <f t="shared" si="2"/>
        <v>166.55200000000002</v>
      </c>
      <c r="K31" s="122"/>
      <c r="L31" s="122"/>
      <c r="M31" s="122"/>
      <c r="N31" s="118"/>
      <c r="O31" s="118"/>
      <c r="P31" s="118"/>
      <c r="Q31" s="84"/>
      <c r="R31" s="84"/>
      <c r="S31" s="84"/>
      <c r="T31" s="84"/>
      <c r="U31" s="84"/>
      <c r="V31" s="84"/>
    </row>
    <row r="32" spans="1:22" ht="15">
      <c r="A32" s="100">
        <v>31</v>
      </c>
      <c r="B32" s="91" t="s">
        <v>51</v>
      </c>
      <c r="C32" s="91">
        <v>2</v>
      </c>
      <c r="D32" s="99">
        <v>75.900000000000006</v>
      </c>
      <c r="E32" s="99">
        <v>2.0699999999999998</v>
      </c>
      <c r="F32" s="27">
        <v>0.13</v>
      </c>
      <c r="G32" s="24">
        <f t="shared" si="0"/>
        <v>34.155000000000001</v>
      </c>
      <c r="H32" s="19">
        <f t="shared" si="2"/>
        <v>116.62</v>
      </c>
      <c r="K32" s="122"/>
      <c r="L32" s="122"/>
      <c r="M32" s="122"/>
      <c r="N32" s="118"/>
      <c r="O32" s="118"/>
      <c r="P32" s="118"/>
      <c r="Q32" s="84"/>
      <c r="R32" s="84"/>
      <c r="S32" s="84"/>
      <c r="T32" s="84"/>
      <c r="U32" s="84"/>
      <c r="V32" s="84"/>
    </row>
    <row r="33" spans="1:22" ht="15">
      <c r="A33" s="100">
        <v>32</v>
      </c>
      <c r="B33" s="91" t="s">
        <v>51</v>
      </c>
      <c r="C33" s="91">
        <v>2</v>
      </c>
      <c r="D33" s="99">
        <v>92.47</v>
      </c>
      <c r="E33" s="99">
        <v>2.08</v>
      </c>
      <c r="F33" s="27">
        <v>0.76</v>
      </c>
      <c r="G33" s="24">
        <f t="shared" si="0"/>
        <v>41.611499999999999</v>
      </c>
      <c r="H33" s="19">
        <f t="shared" si="2"/>
        <v>146.446</v>
      </c>
      <c r="K33" s="122"/>
      <c r="L33" s="122"/>
      <c r="M33" s="122"/>
      <c r="Q33" s="84"/>
      <c r="R33" s="84"/>
      <c r="S33" s="84"/>
      <c r="T33" s="84"/>
      <c r="U33" s="84"/>
      <c r="V33" s="84"/>
    </row>
    <row r="34" spans="1:22" ht="15">
      <c r="A34" s="100">
        <v>33</v>
      </c>
      <c r="B34" s="91" t="s">
        <v>51</v>
      </c>
      <c r="C34" s="91">
        <v>2</v>
      </c>
      <c r="D34" s="99">
        <v>113.42</v>
      </c>
      <c r="E34" s="99">
        <v>2.09</v>
      </c>
      <c r="F34" s="27">
        <v>0.45</v>
      </c>
      <c r="G34" s="24">
        <f t="shared" ref="G34:G65" si="3">(D34*9)/20</f>
        <v>51.039000000000001</v>
      </c>
      <c r="H34" s="19">
        <f t="shared" si="2"/>
        <v>184.15600000000001</v>
      </c>
      <c r="K34" s="122"/>
      <c r="L34" s="122"/>
      <c r="M34" s="122"/>
      <c r="Q34" s="84"/>
      <c r="R34" s="84"/>
      <c r="S34" s="84"/>
      <c r="T34" s="84"/>
      <c r="U34" s="84"/>
      <c r="V34" s="84"/>
    </row>
    <row r="35" spans="1:22" ht="15">
      <c r="A35" s="108">
        <v>34</v>
      </c>
      <c r="B35" s="98" t="s">
        <v>52</v>
      </c>
      <c r="C35" s="98">
        <v>2</v>
      </c>
      <c r="D35" s="71">
        <v>45.45</v>
      </c>
      <c r="E35" s="71">
        <v>2.0299999999999998</v>
      </c>
      <c r="F35" s="117">
        <v>0.27</v>
      </c>
      <c r="G35" s="115">
        <f t="shared" si="3"/>
        <v>20.452500000000001</v>
      </c>
      <c r="H35" s="116">
        <f t="shared" si="2"/>
        <v>61.81</v>
      </c>
      <c r="J35" s="84"/>
      <c r="K35" s="122"/>
      <c r="L35" s="122"/>
      <c r="M35" s="122"/>
    </row>
    <row r="36" spans="1:22" ht="15">
      <c r="A36" s="100">
        <v>35</v>
      </c>
      <c r="B36" s="91" t="s">
        <v>52</v>
      </c>
      <c r="C36" s="91">
        <v>2</v>
      </c>
      <c r="D36" s="99">
        <v>105.77</v>
      </c>
      <c r="E36" s="99">
        <v>2.1</v>
      </c>
      <c r="F36" s="27">
        <v>0.73</v>
      </c>
      <c r="G36" s="24">
        <f t="shared" si="3"/>
        <v>47.596499999999999</v>
      </c>
      <c r="H36" s="19">
        <f t="shared" si="2"/>
        <v>170.386</v>
      </c>
      <c r="K36" s="122"/>
      <c r="L36" s="122"/>
      <c r="M36" s="122"/>
    </row>
    <row r="37" spans="1:22" ht="15">
      <c r="A37" s="100">
        <v>36</v>
      </c>
      <c r="B37" s="91" t="s">
        <v>52</v>
      </c>
      <c r="C37" s="91">
        <v>2</v>
      </c>
      <c r="D37" s="99">
        <v>132.38</v>
      </c>
      <c r="E37" s="99">
        <v>2.1</v>
      </c>
      <c r="F37" s="99">
        <v>0.94</v>
      </c>
      <c r="G37" s="24">
        <f t="shared" si="3"/>
        <v>59.571000000000005</v>
      </c>
      <c r="H37" s="19">
        <f t="shared" si="2"/>
        <v>218.28400000000002</v>
      </c>
      <c r="K37" s="122"/>
      <c r="L37" s="122"/>
      <c r="M37" s="122"/>
    </row>
    <row r="38" spans="1:22">
      <c r="A38" s="100">
        <v>37</v>
      </c>
      <c r="B38" s="91" t="s">
        <v>53</v>
      </c>
      <c r="C38" s="91">
        <v>2</v>
      </c>
      <c r="D38" s="76">
        <v>87.6</v>
      </c>
      <c r="E38" s="99">
        <v>2.09</v>
      </c>
      <c r="F38" s="27">
        <v>0.48</v>
      </c>
      <c r="G38" s="24">
        <f t="shared" si="3"/>
        <v>39.42</v>
      </c>
      <c r="H38" s="19">
        <f t="shared" si="2"/>
        <v>137.68</v>
      </c>
    </row>
    <row r="39" spans="1:22" ht="15">
      <c r="A39" s="100">
        <v>38</v>
      </c>
      <c r="B39" s="91" t="s">
        <v>53</v>
      </c>
      <c r="C39" s="91">
        <v>2</v>
      </c>
      <c r="D39" s="76">
        <v>79.290000000000006</v>
      </c>
      <c r="E39" s="99">
        <v>2.09</v>
      </c>
      <c r="F39" s="27">
        <v>0.84</v>
      </c>
      <c r="G39" s="24">
        <f t="shared" si="3"/>
        <v>35.680500000000002</v>
      </c>
      <c r="H39" s="19">
        <f t="shared" si="2"/>
        <v>122.72200000000001</v>
      </c>
      <c r="K39" s="122"/>
      <c r="L39" s="122"/>
      <c r="M39" s="122"/>
    </row>
    <row r="40" spans="1:22" ht="15">
      <c r="A40" s="100">
        <v>39</v>
      </c>
      <c r="B40" s="91" t="s">
        <v>53</v>
      </c>
      <c r="C40" s="91">
        <v>2</v>
      </c>
      <c r="D40" s="76">
        <v>40.1</v>
      </c>
      <c r="E40" s="99">
        <v>2.02</v>
      </c>
      <c r="F40" s="27">
        <v>0.13</v>
      </c>
      <c r="G40" s="24">
        <f t="shared" si="3"/>
        <v>18.045000000000002</v>
      </c>
      <c r="H40" s="19">
        <f t="shared" si="2"/>
        <v>52.180000000000007</v>
      </c>
      <c r="K40" s="122"/>
      <c r="L40" s="122"/>
      <c r="M40" s="122"/>
    </row>
    <row r="41" spans="1:22" ht="15">
      <c r="A41" s="100">
        <v>40</v>
      </c>
      <c r="B41" s="91" t="s">
        <v>54</v>
      </c>
      <c r="C41" s="91">
        <v>2</v>
      </c>
      <c r="D41" s="76">
        <v>96.4</v>
      </c>
      <c r="E41" s="99">
        <v>2.12</v>
      </c>
      <c r="F41" s="27">
        <v>0.47</v>
      </c>
      <c r="G41" s="24">
        <f t="shared" si="3"/>
        <v>43.38</v>
      </c>
      <c r="H41" s="19">
        <f t="shared" si="2"/>
        <v>153.52000000000001</v>
      </c>
      <c r="K41" s="122"/>
      <c r="L41" s="122"/>
      <c r="M41" s="122"/>
    </row>
    <row r="42" spans="1:22" ht="15">
      <c r="A42" s="100">
        <v>41</v>
      </c>
      <c r="B42" s="91" t="s">
        <v>54</v>
      </c>
      <c r="C42" s="91">
        <v>2</v>
      </c>
      <c r="D42" s="76">
        <v>104.04</v>
      </c>
      <c r="E42" s="99">
        <v>2.13</v>
      </c>
      <c r="F42" s="27">
        <v>0.28999999999999998</v>
      </c>
      <c r="G42" s="24">
        <f t="shared" si="3"/>
        <v>46.817999999999998</v>
      </c>
      <c r="H42" s="19">
        <f t="shared" si="2"/>
        <v>167.27199999999999</v>
      </c>
      <c r="K42" s="122"/>
      <c r="L42" s="122"/>
      <c r="M42" s="122"/>
    </row>
    <row r="43" spans="1:22" ht="15">
      <c r="A43" s="100">
        <v>42</v>
      </c>
      <c r="B43" s="91" t="s">
        <v>54</v>
      </c>
      <c r="C43" s="91">
        <v>2</v>
      </c>
      <c r="D43" s="76">
        <v>38.99</v>
      </c>
      <c r="E43" s="99">
        <v>1.92</v>
      </c>
      <c r="F43" s="27">
        <v>0.74</v>
      </c>
      <c r="G43" s="24">
        <f t="shared" si="3"/>
        <v>17.545500000000001</v>
      </c>
      <c r="H43" s="19">
        <f t="shared" si="2"/>
        <v>50.182000000000002</v>
      </c>
      <c r="J43" s="122"/>
      <c r="K43" s="122"/>
      <c r="L43" s="122"/>
      <c r="M43" s="122"/>
    </row>
    <row r="44" spans="1:22" ht="15">
      <c r="A44" s="100">
        <v>43</v>
      </c>
      <c r="B44" s="91" t="s">
        <v>55</v>
      </c>
      <c r="C44" s="91">
        <v>2</v>
      </c>
      <c r="D44" s="76">
        <v>93.74</v>
      </c>
      <c r="E44" s="99">
        <v>2.0499999999999998</v>
      </c>
      <c r="F44" s="99">
        <v>1.69</v>
      </c>
      <c r="G44" s="24">
        <f t="shared" si="3"/>
        <v>42.183</v>
      </c>
      <c r="H44" s="19">
        <f t="shared" si="2"/>
        <v>148.732</v>
      </c>
      <c r="J44" s="122"/>
      <c r="K44" s="122"/>
      <c r="L44" s="122"/>
      <c r="M44" s="122"/>
      <c r="O44" s="84"/>
    </row>
    <row r="45" spans="1:22" ht="15">
      <c r="A45" s="100">
        <v>44</v>
      </c>
      <c r="B45" s="91" t="s">
        <v>55</v>
      </c>
      <c r="C45" s="91">
        <v>2</v>
      </c>
      <c r="D45" s="76">
        <v>91.84</v>
      </c>
      <c r="E45" s="99">
        <v>2.0699999999999998</v>
      </c>
      <c r="F45" s="27">
        <v>0.93</v>
      </c>
      <c r="G45" s="24">
        <f t="shared" si="3"/>
        <v>41.328000000000003</v>
      </c>
      <c r="H45" s="19">
        <f t="shared" si="2"/>
        <v>145.31200000000001</v>
      </c>
      <c r="J45" s="122"/>
      <c r="K45" s="122"/>
      <c r="L45" s="122"/>
      <c r="M45" s="122"/>
      <c r="O45" s="84"/>
    </row>
    <row r="46" spans="1:22" ht="15">
      <c r="A46" s="100">
        <v>45</v>
      </c>
      <c r="B46" s="91" t="s">
        <v>55</v>
      </c>
      <c r="C46" s="91">
        <v>2</v>
      </c>
      <c r="D46" s="76">
        <v>91.68</v>
      </c>
      <c r="E46" s="99">
        <v>2.1</v>
      </c>
      <c r="F46" s="27">
        <v>0.53</v>
      </c>
      <c r="G46" s="24">
        <f t="shared" si="3"/>
        <v>41.256000000000007</v>
      </c>
      <c r="H46" s="19">
        <f t="shared" si="2"/>
        <v>145.024</v>
      </c>
      <c r="K46" s="122"/>
      <c r="L46" s="122"/>
      <c r="M46" s="122"/>
      <c r="O46" s="84"/>
    </row>
    <row r="47" spans="1:22" ht="15">
      <c r="A47" s="100">
        <v>46</v>
      </c>
      <c r="B47" s="91" t="s">
        <v>56</v>
      </c>
      <c r="C47" s="91">
        <v>2</v>
      </c>
      <c r="D47" s="76">
        <v>102.28</v>
      </c>
      <c r="E47" s="99">
        <v>2.02</v>
      </c>
      <c r="F47" s="99">
        <v>1.1599999999999999</v>
      </c>
      <c r="G47" s="24">
        <f t="shared" si="3"/>
        <v>46.025999999999996</v>
      </c>
      <c r="H47" s="19">
        <f t="shared" si="2"/>
        <v>164.10399999999998</v>
      </c>
      <c r="K47" s="122"/>
      <c r="L47" s="122"/>
      <c r="M47" s="122"/>
      <c r="N47" s="84"/>
      <c r="O47" s="84"/>
    </row>
    <row r="48" spans="1:22" ht="15">
      <c r="A48" s="100">
        <v>47</v>
      </c>
      <c r="B48" s="91" t="s">
        <v>56</v>
      </c>
      <c r="C48" s="91">
        <v>2</v>
      </c>
      <c r="D48" s="76">
        <v>95.21</v>
      </c>
      <c r="E48" s="99">
        <v>2.0499999999999998</v>
      </c>
      <c r="F48" s="27">
        <v>0.82</v>
      </c>
      <c r="G48" s="24">
        <f t="shared" si="3"/>
        <v>42.844499999999996</v>
      </c>
      <c r="H48" s="19">
        <f t="shared" si="2"/>
        <v>151.37799999999999</v>
      </c>
      <c r="K48" s="122"/>
      <c r="L48" s="122"/>
      <c r="M48" s="122"/>
      <c r="N48" s="84"/>
      <c r="O48" s="84"/>
    </row>
    <row r="49" spans="1:15" ht="15">
      <c r="A49" s="100">
        <v>48</v>
      </c>
      <c r="B49" s="91" t="s">
        <v>56</v>
      </c>
      <c r="C49" s="91">
        <v>2</v>
      </c>
      <c r="D49" s="76">
        <v>102.53</v>
      </c>
      <c r="E49" s="99">
        <v>2.1</v>
      </c>
      <c r="F49" s="99">
        <v>0.98</v>
      </c>
      <c r="G49" s="24">
        <f t="shared" si="3"/>
        <v>46.138500000000001</v>
      </c>
      <c r="H49" s="19">
        <f t="shared" si="2"/>
        <v>164.554</v>
      </c>
      <c r="K49" s="122"/>
      <c r="L49" s="122"/>
      <c r="M49" s="122"/>
      <c r="N49" s="84"/>
      <c r="O49" s="84"/>
    </row>
    <row r="50" spans="1:15" ht="15">
      <c r="A50" s="100">
        <v>49</v>
      </c>
      <c r="B50" s="91" t="s">
        <v>57</v>
      </c>
      <c r="C50" s="91">
        <v>2</v>
      </c>
      <c r="D50" s="76">
        <v>71.7</v>
      </c>
      <c r="E50" s="99">
        <v>2.12</v>
      </c>
      <c r="F50" s="27">
        <v>0.19</v>
      </c>
      <c r="G50" s="24">
        <f t="shared" si="3"/>
        <v>32.265000000000001</v>
      </c>
      <c r="H50" s="19">
        <f t="shared" si="2"/>
        <v>109.06</v>
      </c>
      <c r="K50" s="122"/>
      <c r="L50" s="122"/>
      <c r="M50" s="122"/>
      <c r="N50" s="84"/>
      <c r="O50" s="84"/>
    </row>
    <row r="51" spans="1:15">
      <c r="A51" s="100">
        <v>50</v>
      </c>
      <c r="B51" s="91" t="s">
        <v>57</v>
      </c>
      <c r="C51" s="91">
        <v>2</v>
      </c>
      <c r="D51" s="76">
        <v>41.57</v>
      </c>
      <c r="E51" s="99">
        <v>2</v>
      </c>
      <c r="F51" s="27">
        <v>0.13</v>
      </c>
      <c r="G51" s="24">
        <f t="shared" si="3"/>
        <v>18.706499999999998</v>
      </c>
      <c r="H51" s="19">
        <f t="shared" si="2"/>
        <v>54.825999999999993</v>
      </c>
      <c r="K51" s="84"/>
      <c r="L51" s="84"/>
      <c r="M51" s="84"/>
      <c r="N51" s="84"/>
      <c r="O51" s="84"/>
    </row>
    <row r="52" spans="1:15">
      <c r="A52" s="100">
        <v>51</v>
      </c>
      <c r="B52" s="91" t="s">
        <v>57</v>
      </c>
      <c r="C52" s="91">
        <v>2</v>
      </c>
      <c r="D52" s="76">
        <v>83.87</v>
      </c>
      <c r="E52" s="99">
        <v>2.0699999999999998</v>
      </c>
      <c r="F52" s="27">
        <v>0.25</v>
      </c>
      <c r="G52" s="24">
        <f t="shared" si="3"/>
        <v>37.741500000000002</v>
      </c>
      <c r="H52" s="19">
        <f t="shared" si="2"/>
        <v>130.96600000000001</v>
      </c>
      <c r="K52" s="84"/>
      <c r="L52" s="84"/>
      <c r="M52" s="84"/>
      <c r="N52" s="84"/>
      <c r="O52" s="84"/>
    </row>
    <row r="53" spans="1:15">
      <c r="A53" s="100">
        <v>52</v>
      </c>
      <c r="B53" s="91" t="s">
        <v>5</v>
      </c>
      <c r="C53" s="91">
        <v>4</v>
      </c>
      <c r="D53" s="76">
        <v>93.31</v>
      </c>
      <c r="E53" s="99">
        <v>2.12</v>
      </c>
      <c r="F53" s="27">
        <v>0.75</v>
      </c>
      <c r="G53" s="24">
        <f t="shared" si="3"/>
        <v>41.9895</v>
      </c>
      <c r="H53" s="19">
        <f t="shared" si="2"/>
        <v>147.958</v>
      </c>
      <c r="K53" s="84"/>
      <c r="L53" s="84"/>
      <c r="M53" s="84"/>
      <c r="N53" s="84"/>
      <c r="O53" s="84"/>
    </row>
    <row r="54" spans="1:15">
      <c r="A54" s="100">
        <v>53</v>
      </c>
      <c r="B54" s="91" t="s">
        <v>5</v>
      </c>
      <c r="C54" s="91">
        <v>4</v>
      </c>
      <c r="D54" s="76">
        <v>124.03</v>
      </c>
      <c r="E54" s="99">
        <v>2.1</v>
      </c>
      <c r="F54" s="27">
        <v>0.66</v>
      </c>
      <c r="G54" s="24">
        <f t="shared" si="3"/>
        <v>55.813499999999998</v>
      </c>
      <c r="H54" s="19">
        <f t="shared" si="2"/>
        <v>203.25399999999999</v>
      </c>
      <c r="K54" s="84"/>
      <c r="L54" s="84"/>
      <c r="M54" s="84"/>
      <c r="N54" s="84"/>
      <c r="O54" s="84"/>
    </row>
    <row r="55" spans="1:15">
      <c r="A55" s="100">
        <v>54</v>
      </c>
      <c r="B55" s="91" t="s">
        <v>5</v>
      </c>
      <c r="C55" s="91">
        <v>4</v>
      </c>
      <c r="D55" s="76">
        <v>97.04</v>
      </c>
      <c r="E55" s="99">
        <v>2.09</v>
      </c>
      <c r="F55" s="27">
        <v>0.48</v>
      </c>
      <c r="G55" s="24">
        <f t="shared" si="3"/>
        <v>43.667999999999999</v>
      </c>
      <c r="H55" s="19">
        <f t="shared" si="2"/>
        <v>154.67199999999997</v>
      </c>
      <c r="K55" s="84"/>
      <c r="L55" s="84"/>
      <c r="M55" s="84"/>
      <c r="N55" s="84"/>
      <c r="O55" s="84"/>
    </row>
    <row r="56" spans="1:15" ht="12.75" customHeight="1">
      <c r="A56" s="108">
        <v>55</v>
      </c>
      <c r="B56" s="98" t="s">
        <v>51</v>
      </c>
      <c r="C56" s="98">
        <v>4</v>
      </c>
      <c r="D56" s="120">
        <v>95.12</v>
      </c>
      <c r="E56" s="71"/>
      <c r="F56" s="71"/>
      <c r="G56" s="115">
        <f t="shared" si="3"/>
        <v>42.804000000000002</v>
      </c>
      <c r="H56" s="116">
        <f t="shared" si="2"/>
        <v>151.21600000000001</v>
      </c>
      <c r="K56" s="84"/>
      <c r="L56" s="84"/>
      <c r="M56" s="84"/>
      <c r="N56" s="84"/>
      <c r="O56" s="84"/>
    </row>
    <row r="57" spans="1:15" ht="12.75" customHeight="1">
      <c r="A57" s="100">
        <v>56</v>
      </c>
      <c r="B57" s="91" t="s">
        <v>51</v>
      </c>
      <c r="C57" s="91">
        <v>4</v>
      </c>
      <c r="D57" s="76">
        <v>65.23</v>
      </c>
      <c r="E57" s="99"/>
      <c r="F57" s="99"/>
      <c r="G57" s="24">
        <f t="shared" si="3"/>
        <v>29.353500000000004</v>
      </c>
      <c r="H57" s="19">
        <f t="shared" si="2"/>
        <v>97.414000000000016</v>
      </c>
      <c r="K57" s="84"/>
      <c r="L57" s="84"/>
      <c r="M57" s="84"/>
      <c r="N57" s="84"/>
      <c r="O57" s="84"/>
    </row>
    <row r="58" spans="1:15" ht="12.75" customHeight="1">
      <c r="A58" s="100">
        <v>57</v>
      </c>
      <c r="B58" s="91" t="s">
        <v>51</v>
      </c>
      <c r="C58" s="91">
        <v>4</v>
      </c>
      <c r="D58" s="76">
        <v>113.67</v>
      </c>
      <c r="E58" s="99"/>
      <c r="F58" s="99"/>
      <c r="G58" s="24">
        <f t="shared" si="3"/>
        <v>51.151499999999999</v>
      </c>
      <c r="H58" s="19">
        <f t="shared" si="2"/>
        <v>184.60599999999999</v>
      </c>
      <c r="J58" s="73"/>
      <c r="K58" s="84"/>
      <c r="L58" s="84"/>
      <c r="M58" s="84"/>
      <c r="N58" s="84"/>
      <c r="O58" s="84"/>
    </row>
    <row r="59" spans="1:15" ht="12.75" customHeight="1">
      <c r="A59" s="100">
        <v>58</v>
      </c>
      <c r="B59" s="91" t="s">
        <v>52</v>
      </c>
      <c r="C59" s="91">
        <v>4</v>
      </c>
      <c r="D59" s="76">
        <v>85.75</v>
      </c>
      <c r="E59" s="99"/>
      <c r="F59" s="99"/>
      <c r="G59" s="24">
        <f t="shared" si="3"/>
        <v>38.587499999999999</v>
      </c>
      <c r="H59" s="19">
        <f t="shared" si="2"/>
        <v>134.35</v>
      </c>
      <c r="J59" s="73"/>
      <c r="K59" s="84"/>
      <c r="L59" s="84"/>
      <c r="M59" s="84"/>
      <c r="N59" s="84"/>
      <c r="O59" s="84"/>
    </row>
    <row r="60" spans="1:15" ht="12.75" customHeight="1">
      <c r="A60" s="100">
        <v>59</v>
      </c>
      <c r="B60" s="91" t="s">
        <v>52</v>
      </c>
      <c r="C60" s="91">
        <v>4</v>
      </c>
      <c r="D60" s="76">
        <v>120.16</v>
      </c>
      <c r="E60" s="99"/>
      <c r="F60" s="99"/>
      <c r="G60" s="24">
        <f t="shared" si="3"/>
        <v>54.072000000000003</v>
      </c>
      <c r="H60" s="19">
        <f t="shared" si="2"/>
        <v>196.28800000000001</v>
      </c>
      <c r="J60" s="73"/>
      <c r="K60" s="84"/>
      <c r="L60" s="84"/>
      <c r="M60" s="84"/>
      <c r="N60" s="84"/>
      <c r="O60" s="84"/>
    </row>
    <row r="61" spans="1:15" ht="12.75" customHeight="1">
      <c r="A61" s="100">
        <v>60</v>
      </c>
      <c r="B61" s="91" t="s">
        <v>52</v>
      </c>
      <c r="C61" s="91">
        <v>4</v>
      </c>
      <c r="D61" s="76">
        <v>84.26</v>
      </c>
      <c r="E61" s="99"/>
      <c r="F61" s="99"/>
      <c r="G61" s="24">
        <f t="shared" si="3"/>
        <v>37.917000000000002</v>
      </c>
      <c r="H61" s="19">
        <f t="shared" si="2"/>
        <v>131.66800000000001</v>
      </c>
      <c r="J61" s="73"/>
      <c r="K61" s="84"/>
      <c r="L61" s="84"/>
      <c r="M61" s="84"/>
      <c r="N61" s="84"/>
      <c r="O61" s="84"/>
    </row>
    <row r="62" spans="1:15" ht="12.75" customHeight="1">
      <c r="A62" s="100">
        <v>61</v>
      </c>
      <c r="B62" s="91" t="s">
        <v>53</v>
      </c>
      <c r="C62" s="91">
        <v>4</v>
      </c>
      <c r="D62" s="76">
        <v>81.61</v>
      </c>
      <c r="E62" s="99"/>
      <c r="F62" s="99"/>
      <c r="G62" s="24">
        <f t="shared" si="3"/>
        <v>36.724499999999999</v>
      </c>
      <c r="H62" s="19">
        <f t="shared" si="2"/>
        <v>126.898</v>
      </c>
      <c r="J62" s="73"/>
      <c r="K62" s="84"/>
      <c r="L62" s="84"/>
      <c r="M62" s="84"/>
      <c r="N62" s="84"/>
      <c r="O62" s="84"/>
    </row>
    <row r="63" spans="1:15" ht="12.75" customHeight="1">
      <c r="A63" s="100">
        <v>62</v>
      </c>
      <c r="B63" s="91" t="s">
        <v>53</v>
      </c>
      <c r="C63" s="91">
        <v>4</v>
      </c>
      <c r="D63" s="76">
        <v>72.540000000000006</v>
      </c>
      <c r="E63" s="99"/>
      <c r="F63" s="99"/>
      <c r="G63" s="24">
        <f t="shared" si="3"/>
        <v>32.643000000000001</v>
      </c>
      <c r="H63" s="19">
        <f t="shared" si="2"/>
        <v>110.572</v>
      </c>
      <c r="J63" s="73"/>
      <c r="K63" s="84"/>
      <c r="L63" s="84"/>
      <c r="M63" s="84"/>
      <c r="N63" s="84"/>
      <c r="O63" s="84"/>
    </row>
    <row r="64" spans="1:15" ht="12.75" customHeight="1">
      <c r="A64" s="100">
        <v>63</v>
      </c>
      <c r="B64" s="91" t="s">
        <v>53</v>
      </c>
      <c r="C64" s="91">
        <v>4</v>
      </c>
      <c r="D64" s="76">
        <v>96.24</v>
      </c>
      <c r="E64" s="99"/>
      <c r="F64" s="99"/>
      <c r="G64" s="24">
        <f t="shared" si="3"/>
        <v>43.308</v>
      </c>
      <c r="H64" s="19">
        <f t="shared" si="2"/>
        <v>153.232</v>
      </c>
      <c r="J64" s="73"/>
      <c r="K64" s="84"/>
      <c r="L64" s="84"/>
      <c r="M64" s="84"/>
      <c r="N64" s="84"/>
      <c r="O64" s="84"/>
    </row>
    <row r="65" spans="1:17" ht="12.75" customHeight="1">
      <c r="A65" s="100">
        <v>64</v>
      </c>
      <c r="B65" s="91" t="s">
        <v>54</v>
      </c>
      <c r="C65" s="91">
        <v>4</v>
      </c>
      <c r="D65" s="76">
        <v>90.28</v>
      </c>
      <c r="E65" s="99"/>
      <c r="F65" s="99"/>
      <c r="G65" s="24">
        <f t="shared" si="3"/>
        <v>40.625999999999998</v>
      </c>
      <c r="H65" s="19">
        <f t="shared" si="2"/>
        <v>142.50399999999999</v>
      </c>
      <c r="J65" s="73"/>
      <c r="K65" s="84"/>
      <c r="L65" s="84"/>
      <c r="M65" s="84"/>
      <c r="N65" s="84"/>
      <c r="O65" s="84"/>
    </row>
    <row r="66" spans="1:17" ht="12.75" customHeight="1">
      <c r="A66" s="100">
        <v>65</v>
      </c>
      <c r="B66" s="91" t="s">
        <v>54</v>
      </c>
      <c r="C66" s="91">
        <v>4</v>
      </c>
      <c r="D66" s="76">
        <v>119.96</v>
      </c>
      <c r="E66" s="99"/>
      <c r="F66" s="99"/>
      <c r="G66" s="24">
        <f t="shared" ref="G66:G85" si="4">(D66*9)/20</f>
        <v>53.981999999999992</v>
      </c>
      <c r="H66" s="19">
        <f t="shared" si="2"/>
        <v>195.92799999999997</v>
      </c>
      <c r="J66" s="73"/>
      <c r="K66" s="84"/>
      <c r="L66" s="84"/>
      <c r="M66" s="84"/>
      <c r="N66" s="84"/>
      <c r="O66" s="84"/>
      <c r="P66" s="84"/>
      <c r="Q66" s="84"/>
    </row>
    <row r="67" spans="1:17" ht="12.75" customHeight="1">
      <c r="A67" s="100">
        <v>66</v>
      </c>
      <c r="B67" s="91" t="s">
        <v>54</v>
      </c>
      <c r="C67" s="91">
        <v>4</v>
      </c>
      <c r="D67" s="76">
        <v>39.36</v>
      </c>
      <c r="E67" s="99"/>
      <c r="F67" s="99"/>
      <c r="G67" s="24">
        <f t="shared" si="4"/>
        <v>17.712</v>
      </c>
      <c r="H67" s="19">
        <f t="shared" si="2"/>
        <v>50.847999999999999</v>
      </c>
      <c r="J67" s="73"/>
      <c r="K67" s="84"/>
      <c r="L67" s="84"/>
      <c r="M67" s="84"/>
      <c r="N67" s="84"/>
      <c r="O67" s="84"/>
      <c r="P67" s="84"/>
      <c r="Q67" s="84"/>
    </row>
    <row r="68" spans="1:17" ht="12.75" customHeight="1">
      <c r="A68" s="100">
        <v>67</v>
      </c>
      <c r="B68" s="91" t="s">
        <v>55</v>
      </c>
      <c r="C68" s="91">
        <v>4</v>
      </c>
      <c r="D68" s="76">
        <v>92.78</v>
      </c>
      <c r="E68" s="99"/>
      <c r="F68" s="99"/>
      <c r="G68" s="24">
        <f t="shared" si="4"/>
        <v>41.750999999999998</v>
      </c>
      <c r="H68" s="19">
        <f t="shared" si="2"/>
        <v>147.00399999999999</v>
      </c>
      <c r="K68" s="84"/>
      <c r="L68" s="84"/>
      <c r="M68" s="84"/>
      <c r="N68" s="84"/>
      <c r="O68" s="84"/>
      <c r="P68" s="84"/>
      <c r="Q68" s="84"/>
    </row>
    <row r="69" spans="1:17" ht="12.75" customHeight="1">
      <c r="A69" s="100">
        <v>68</v>
      </c>
      <c r="B69" s="91" t="s">
        <v>55</v>
      </c>
      <c r="C69" s="91">
        <v>4</v>
      </c>
      <c r="D69" s="76">
        <v>90.15</v>
      </c>
      <c r="E69" s="99"/>
      <c r="F69" s="99"/>
      <c r="G69" s="24">
        <f t="shared" si="4"/>
        <v>40.567500000000003</v>
      </c>
      <c r="H69" s="19">
        <f t="shared" si="2"/>
        <v>142.27000000000001</v>
      </c>
      <c r="K69" s="84"/>
      <c r="L69" s="84"/>
      <c r="M69" s="84"/>
      <c r="N69" s="84"/>
      <c r="O69" s="84"/>
      <c r="P69" s="84"/>
      <c r="Q69" s="84"/>
    </row>
    <row r="70" spans="1:17" ht="12.75" customHeight="1">
      <c r="A70" s="100">
        <v>69</v>
      </c>
      <c r="B70" s="91" t="s">
        <v>55</v>
      </c>
      <c r="C70" s="91">
        <v>4</v>
      </c>
      <c r="D70" s="76">
        <v>125.05</v>
      </c>
      <c r="E70" s="99"/>
      <c r="F70" s="99"/>
      <c r="G70" s="24">
        <f t="shared" si="4"/>
        <v>56.272500000000001</v>
      </c>
      <c r="H70" s="19">
        <f t="shared" si="2"/>
        <v>205.09</v>
      </c>
      <c r="K70" s="84"/>
      <c r="L70" s="84"/>
      <c r="M70" s="84"/>
      <c r="N70" s="84"/>
      <c r="O70" s="84"/>
      <c r="P70" s="84"/>
      <c r="Q70" s="84"/>
    </row>
    <row r="71" spans="1:17" ht="12.75" customHeight="1">
      <c r="A71" s="100">
        <v>70</v>
      </c>
      <c r="B71" s="91" t="s">
        <v>56</v>
      </c>
      <c r="C71" s="91">
        <v>4</v>
      </c>
      <c r="D71" s="76">
        <v>107.05</v>
      </c>
      <c r="E71" s="99"/>
      <c r="F71" s="99"/>
      <c r="G71" s="24">
        <f t="shared" si="4"/>
        <v>48.172499999999999</v>
      </c>
      <c r="H71" s="19">
        <f t="shared" si="2"/>
        <v>172.69</v>
      </c>
      <c r="K71" s="84"/>
      <c r="L71" s="84"/>
      <c r="M71" s="84"/>
      <c r="N71" s="84"/>
      <c r="O71" s="84"/>
      <c r="P71" s="84"/>
      <c r="Q71" s="84"/>
    </row>
    <row r="72" spans="1:17" ht="12.75" customHeight="1">
      <c r="A72" s="100">
        <v>71</v>
      </c>
      <c r="B72" s="91" t="s">
        <v>56</v>
      </c>
      <c r="C72" s="91">
        <v>4</v>
      </c>
      <c r="D72" s="76">
        <v>101.7</v>
      </c>
      <c r="E72" s="99"/>
      <c r="F72" s="99"/>
      <c r="G72" s="24">
        <f t="shared" si="4"/>
        <v>45.765000000000001</v>
      </c>
      <c r="H72" s="19">
        <f t="shared" si="2"/>
        <v>163.06</v>
      </c>
      <c r="K72" s="84"/>
      <c r="L72" s="84"/>
      <c r="M72" s="84"/>
      <c r="N72" s="84"/>
      <c r="O72" s="84"/>
      <c r="P72" s="84"/>
      <c r="Q72" s="84"/>
    </row>
    <row r="73" spans="1:17" ht="12.75" customHeight="1">
      <c r="A73" s="100">
        <v>72</v>
      </c>
      <c r="B73" s="91" t="s">
        <v>56</v>
      </c>
      <c r="C73" s="91">
        <v>4</v>
      </c>
      <c r="D73" s="76">
        <v>90.83</v>
      </c>
      <c r="E73" s="99"/>
      <c r="F73" s="99"/>
      <c r="G73" s="24">
        <f t="shared" si="4"/>
        <v>40.8735</v>
      </c>
      <c r="H73" s="19">
        <f t="shared" si="2"/>
        <v>143.494</v>
      </c>
      <c r="K73" s="84"/>
      <c r="L73" s="84"/>
      <c r="M73" s="84"/>
      <c r="N73" s="84"/>
      <c r="O73" s="84"/>
      <c r="P73" s="84"/>
      <c r="Q73" s="84"/>
    </row>
    <row r="74" spans="1:17" ht="12.75" customHeight="1">
      <c r="A74" s="100">
        <v>73</v>
      </c>
      <c r="B74" s="91" t="s">
        <v>57</v>
      </c>
      <c r="C74" s="91">
        <v>4</v>
      </c>
      <c r="D74" s="76">
        <v>75.67</v>
      </c>
      <c r="E74" s="99"/>
      <c r="F74" s="99"/>
      <c r="G74" s="24">
        <f t="shared" si="4"/>
        <v>34.051499999999997</v>
      </c>
      <c r="H74" s="19">
        <f t="shared" si="2"/>
        <v>116.20599999999999</v>
      </c>
      <c r="K74" s="84"/>
      <c r="L74" s="84"/>
      <c r="M74" s="84"/>
      <c r="N74" s="84"/>
      <c r="O74" s="84"/>
      <c r="P74" s="84"/>
      <c r="Q74" s="84"/>
    </row>
    <row r="75" spans="1:17" ht="12.75" customHeight="1">
      <c r="A75" s="100">
        <v>74</v>
      </c>
      <c r="B75" s="91" t="s">
        <v>57</v>
      </c>
      <c r="C75" s="91">
        <v>4</v>
      </c>
      <c r="D75" s="76">
        <v>88.46</v>
      </c>
      <c r="E75" s="99"/>
      <c r="F75" s="99"/>
      <c r="G75" s="24">
        <f t="shared" si="4"/>
        <v>39.807000000000002</v>
      </c>
      <c r="H75" s="19">
        <f t="shared" si="2"/>
        <v>139.22800000000001</v>
      </c>
      <c r="K75" s="84"/>
      <c r="L75" s="84"/>
      <c r="M75" s="84"/>
      <c r="N75" s="84"/>
      <c r="O75" s="84"/>
      <c r="P75" s="84"/>
      <c r="Q75" s="84"/>
    </row>
    <row r="76" spans="1:17" ht="12.75" customHeight="1">
      <c r="A76" s="100">
        <v>75</v>
      </c>
      <c r="B76" s="91" t="s">
        <v>57</v>
      </c>
      <c r="C76" s="91">
        <v>4</v>
      </c>
      <c r="D76" s="76">
        <v>60.33</v>
      </c>
      <c r="E76" s="99"/>
      <c r="F76" s="99"/>
      <c r="G76" s="24">
        <f t="shared" si="4"/>
        <v>27.148500000000002</v>
      </c>
      <c r="H76" s="19">
        <f t="shared" si="2"/>
        <v>88.594000000000008</v>
      </c>
      <c r="O76" s="84"/>
      <c r="P76" s="84"/>
      <c r="Q76" s="84"/>
    </row>
    <row r="77" spans="1:17" ht="12.75" customHeight="1">
      <c r="A77" s="100">
        <v>76</v>
      </c>
      <c r="B77" s="91" t="s">
        <v>5</v>
      </c>
      <c r="C77" s="91">
        <v>6</v>
      </c>
      <c r="D77" s="76">
        <v>104.17</v>
      </c>
      <c r="E77" s="99"/>
      <c r="F77" s="99"/>
      <c r="G77" s="24">
        <f t="shared" si="4"/>
        <v>46.8765</v>
      </c>
      <c r="H77" s="19">
        <f t="shared" si="2"/>
        <v>167.50599999999997</v>
      </c>
      <c r="K77" s="74"/>
      <c r="L77" s="84"/>
      <c r="M77" s="84"/>
      <c r="N77" s="75"/>
      <c r="O77" s="84"/>
      <c r="P77" s="84"/>
      <c r="Q77" s="84"/>
    </row>
    <row r="78" spans="1:17" ht="12.75" customHeight="1">
      <c r="A78" s="100">
        <v>77</v>
      </c>
      <c r="B78" s="91" t="s">
        <v>5</v>
      </c>
      <c r="C78" s="91">
        <v>6</v>
      </c>
      <c r="D78" s="76">
        <v>97.65</v>
      </c>
      <c r="E78" s="99"/>
      <c r="F78" s="99"/>
      <c r="G78" s="24">
        <f t="shared" si="4"/>
        <v>43.942500000000003</v>
      </c>
      <c r="H78" s="19">
        <f t="shared" si="2"/>
        <v>155.77000000000001</v>
      </c>
      <c r="K78" s="74"/>
      <c r="L78" s="84"/>
      <c r="M78" s="84"/>
      <c r="N78" s="75"/>
      <c r="O78" s="84"/>
      <c r="P78" s="84"/>
      <c r="Q78" s="84"/>
    </row>
    <row r="79" spans="1:17" ht="12.75" customHeight="1">
      <c r="A79" s="100">
        <v>78</v>
      </c>
      <c r="B79" s="91" t="s">
        <v>5</v>
      </c>
      <c r="C79" s="91">
        <v>6</v>
      </c>
      <c r="D79" s="76">
        <v>99.81</v>
      </c>
      <c r="E79" s="99"/>
      <c r="F79" s="99"/>
      <c r="G79" s="24">
        <f t="shared" si="4"/>
        <v>44.914499999999997</v>
      </c>
      <c r="H79" s="19">
        <f t="shared" si="2"/>
        <v>159.65799999999999</v>
      </c>
      <c r="K79" s="74"/>
      <c r="L79" s="84"/>
      <c r="M79" s="84"/>
      <c r="N79" s="75"/>
      <c r="O79" s="84"/>
      <c r="P79" s="84"/>
      <c r="Q79" s="84"/>
    </row>
    <row r="80" spans="1:17" ht="12.75" customHeight="1">
      <c r="A80" s="100">
        <v>79</v>
      </c>
      <c r="B80" s="91" t="s">
        <v>51</v>
      </c>
      <c r="C80" s="91">
        <v>6</v>
      </c>
      <c r="D80" s="76">
        <v>82.71</v>
      </c>
      <c r="E80" s="99"/>
      <c r="F80" s="99"/>
      <c r="G80" s="24">
        <f t="shared" si="4"/>
        <v>37.219499999999996</v>
      </c>
      <c r="H80" s="19">
        <f t="shared" si="2"/>
        <v>128.87799999999999</v>
      </c>
      <c r="L80" s="84"/>
      <c r="M80" s="84"/>
      <c r="N80" s="75"/>
      <c r="O80" s="84"/>
      <c r="P80" s="84"/>
      <c r="Q80" s="84"/>
    </row>
    <row r="81" spans="1:17" ht="12.75" customHeight="1">
      <c r="A81" s="100">
        <v>80</v>
      </c>
      <c r="B81" s="91" t="s">
        <v>51</v>
      </c>
      <c r="C81" s="91">
        <v>6</v>
      </c>
      <c r="D81" s="76">
        <v>112.24</v>
      </c>
      <c r="E81" s="99"/>
      <c r="F81" s="99"/>
      <c r="G81" s="24">
        <f t="shared" si="4"/>
        <v>50.507999999999996</v>
      </c>
      <c r="H81" s="19">
        <f>(G81/5)*20-20</f>
        <v>182.03199999999998</v>
      </c>
      <c r="L81" s="84"/>
      <c r="M81" s="84"/>
      <c r="N81" s="75"/>
      <c r="O81" s="84"/>
      <c r="P81" s="84"/>
      <c r="Q81" s="84"/>
    </row>
    <row r="82" spans="1:17" ht="12.75" customHeight="1">
      <c r="A82" s="100">
        <v>81</v>
      </c>
      <c r="B82" s="91" t="s">
        <v>51</v>
      </c>
      <c r="C82" s="91">
        <v>6</v>
      </c>
      <c r="D82" s="76">
        <v>94.66</v>
      </c>
      <c r="E82" s="99"/>
      <c r="F82" s="99"/>
      <c r="G82" s="24">
        <f t="shared" si="4"/>
        <v>42.596999999999994</v>
      </c>
      <c r="H82" s="19">
        <f>(G82/5)*20-20</f>
        <v>150.38799999999998</v>
      </c>
      <c r="L82" s="84"/>
      <c r="M82" s="84"/>
      <c r="N82" s="75"/>
      <c r="O82" s="84"/>
      <c r="P82" s="84"/>
      <c r="Q82" s="84"/>
    </row>
    <row r="83" spans="1:17" ht="12.75" customHeight="1">
      <c r="A83" s="100">
        <v>82</v>
      </c>
      <c r="B83" s="91" t="s">
        <v>52</v>
      </c>
      <c r="C83" s="91">
        <v>6</v>
      </c>
      <c r="D83" s="76">
        <v>134.83000000000001</v>
      </c>
      <c r="E83" s="99"/>
      <c r="F83" s="99"/>
      <c r="G83" s="24">
        <f t="shared" si="4"/>
        <v>60.673500000000004</v>
      </c>
      <c r="H83" s="19">
        <f>(G83/5)*20-20</f>
        <v>222.69400000000002</v>
      </c>
      <c r="L83" s="84"/>
      <c r="M83" s="84"/>
      <c r="N83" s="75"/>
      <c r="O83" s="84"/>
      <c r="P83" s="84"/>
      <c r="Q83" s="84"/>
    </row>
    <row r="84" spans="1:17" ht="12.75" customHeight="1">
      <c r="A84" s="100">
        <v>83</v>
      </c>
      <c r="B84" s="91" t="s">
        <v>52</v>
      </c>
      <c r="C84" s="91">
        <v>6</v>
      </c>
      <c r="D84" s="76">
        <v>97.39</v>
      </c>
      <c r="E84" s="99"/>
      <c r="F84" s="99"/>
      <c r="G84" s="24">
        <f t="shared" si="4"/>
        <v>43.825499999999998</v>
      </c>
      <c r="H84" s="19">
        <f>(G84/5)*20-20</f>
        <v>155.30200000000002</v>
      </c>
      <c r="L84" s="84"/>
      <c r="M84" s="84"/>
      <c r="N84" s="75"/>
      <c r="O84" s="84"/>
      <c r="P84" s="84"/>
      <c r="Q84" s="84"/>
    </row>
    <row r="85" spans="1:17" ht="12.75" customHeight="1">
      <c r="A85" s="100">
        <v>84</v>
      </c>
      <c r="B85" s="91" t="s">
        <v>52</v>
      </c>
      <c r="C85" s="91">
        <v>6</v>
      </c>
      <c r="D85" s="110">
        <v>105.05</v>
      </c>
      <c r="E85" s="72"/>
      <c r="F85" s="121"/>
      <c r="G85" s="24">
        <f t="shared" si="4"/>
        <v>47.272499999999994</v>
      </c>
      <c r="H85" s="19">
        <f>(G85/5)*20-20</f>
        <v>169.08999999999997</v>
      </c>
      <c r="L85" s="84"/>
      <c r="M85" s="84"/>
      <c r="N85" s="75"/>
      <c r="O85" s="84"/>
      <c r="P85" s="84"/>
      <c r="Q85" s="84"/>
    </row>
    <row r="86" spans="1:17" ht="12.75" customHeight="1">
      <c r="A86" s="100">
        <v>85</v>
      </c>
      <c r="B86" s="91" t="s">
        <v>53</v>
      </c>
      <c r="C86" s="91">
        <v>6</v>
      </c>
      <c r="D86" s="76">
        <v>62.68</v>
      </c>
      <c r="E86" s="99"/>
      <c r="F86" s="99"/>
      <c r="G86" s="24">
        <f t="shared" ref="G86:G109" si="5">(D86*9)/20</f>
        <v>28.206</v>
      </c>
      <c r="H86" s="19">
        <f t="shared" ref="H86:H109" si="6">(G86/5)*20-20</f>
        <v>92.823999999999984</v>
      </c>
      <c r="L86" s="84"/>
      <c r="M86" s="84"/>
      <c r="N86" s="84"/>
      <c r="O86" s="84"/>
      <c r="Q86" s="84"/>
    </row>
    <row r="87" spans="1:17" ht="12.75" customHeight="1">
      <c r="A87" s="100">
        <v>86</v>
      </c>
      <c r="B87" s="91" t="s">
        <v>53</v>
      </c>
      <c r="C87" s="91">
        <v>6</v>
      </c>
      <c r="D87" s="76">
        <v>87.24</v>
      </c>
      <c r="E87" s="99"/>
      <c r="F87" s="99"/>
      <c r="G87" s="24">
        <f t="shared" si="5"/>
        <v>39.257999999999996</v>
      </c>
      <c r="H87" s="19">
        <f t="shared" si="6"/>
        <v>137.03199999999998</v>
      </c>
      <c r="L87" s="84"/>
      <c r="M87" s="84"/>
      <c r="N87" s="84"/>
      <c r="O87" s="84"/>
      <c r="Q87" s="84"/>
    </row>
    <row r="88" spans="1:17" ht="12.75" customHeight="1">
      <c r="A88" s="100">
        <v>87</v>
      </c>
      <c r="B88" s="91" t="s">
        <v>53</v>
      </c>
      <c r="C88" s="91">
        <v>6</v>
      </c>
      <c r="D88" s="76">
        <v>112.16</v>
      </c>
      <c r="E88" s="99"/>
      <c r="F88" s="99"/>
      <c r="G88" s="24">
        <f t="shared" si="5"/>
        <v>50.471999999999994</v>
      </c>
      <c r="H88" s="19">
        <f t="shared" si="6"/>
        <v>181.88799999999998</v>
      </c>
      <c r="L88" s="84"/>
      <c r="M88" s="84"/>
      <c r="N88" s="84"/>
      <c r="O88" s="84"/>
      <c r="Q88" s="84"/>
    </row>
    <row r="89" spans="1:17" ht="12.75" customHeight="1">
      <c r="A89" s="100">
        <v>88</v>
      </c>
      <c r="B89" s="91" t="s">
        <v>54</v>
      </c>
      <c r="C89" s="91">
        <v>6</v>
      </c>
      <c r="D89" s="76">
        <v>103.56</v>
      </c>
      <c r="E89" s="99"/>
      <c r="F89" s="99"/>
      <c r="G89" s="24">
        <f t="shared" si="5"/>
        <v>46.601999999999997</v>
      </c>
      <c r="H89" s="19">
        <f t="shared" si="6"/>
        <v>166.40799999999999</v>
      </c>
      <c r="L89" s="84"/>
      <c r="M89" s="84"/>
      <c r="N89" s="84"/>
      <c r="O89" s="84"/>
      <c r="Q89" s="84"/>
    </row>
    <row r="90" spans="1:17" ht="12.75" customHeight="1">
      <c r="A90" s="100">
        <v>89</v>
      </c>
      <c r="B90" s="91" t="s">
        <v>54</v>
      </c>
      <c r="C90" s="91">
        <v>6</v>
      </c>
      <c r="D90" s="76">
        <v>98.05</v>
      </c>
      <c r="E90" s="99"/>
      <c r="F90" s="99"/>
      <c r="G90" s="24">
        <f t="shared" si="5"/>
        <v>44.122499999999995</v>
      </c>
      <c r="H90" s="19">
        <f t="shared" si="6"/>
        <v>156.48999999999998</v>
      </c>
      <c r="L90" s="84"/>
      <c r="M90" s="84"/>
      <c r="N90" s="84"/>
      <c r="O90" s="84"/>
      <c r="Q90" s="84"/>
    </row>
    <row r="91" spans="1:17" ht="12.75" customHeight="1">
      <c r="A91" s="100">
        <v>90</v>
      </c>
      <c r="B91" s="91" t="s">
        <v>54</v>
      </c>
      <c r="C91" s="91">
        <v>6</v>
      </c>
      <c r="D91" s="76">
        <v>143.88999999999999</v>
      </c>
      <c r="E91" s="99"/>
      <c r="F91" s="99"/>
      <c r="G91" s="24">
        <f t="shared" si="5"/>
        <v>64.750499999999988</v>
      </c>
      <c r="H91" s="19">
        <f t="shared" si="6"/>
        <v>239.00199999999995</v>
      </c>
      <c r="L91" s="84"/>
      <c r="M91" s="84"/>
      <c r="N91" s="84"/>
      <c r="O91" s="84"/>
      <c r="Q91" s="84"/>
    </row>
    <row r="92" spans="1:17" ht="12.75" customHeight="1">
      <c r="A92" s="100">
        <v>91</v>
      </c>
      <c r="B92" s="91" t="s">
        <v>55</v>
      </c>
      <c r="C92" s="91">
        <v>6</v>
      </c>
      <c r="D92" s="76">
        <v>133.5</v>
      </c>
      <c r="E92" s="99"/>
      <c r="F92" s="99"/>
      <c r="G92" s="24">
        <f t="shared" si="5"/>
        <v>60.075000000000003</v>
      </c>
      <c r="H92" s="19">
        <f t="shared" si="6"/>
        <v>220.3</v>
      </c>
      <c r="L92" s="84"/>
      <c r="M92" s="84"/>
      <c r="N92" s="84"/>
      <c r="O92" s="84"/>
      <c r="Q92" s="84"/>
    </row>
    <row r="93" spans="1:17" ht="12.75" customHeight="1">
      <c r="A93" s="100">
        <v>92</v>
      </c>
      <c r="B93" s="91" t="s">
        <v>55</v>
      </c>
      <c r="C93" s="91">
        <v>6</v>
      </c>
      <c r="D93" s="76">
        <v>109.73</v>
      </c>
      <c r="E93" s="99"/>
      <c r="F93" s="99"/>
      <c r="G93" s="24">
        <f t="shared" si="5"/>
        <v>49.378500000000003</v>
      </c>
      <c r="H93" s="19">
        <f t="shared" si="6"/>
        <v>177.51400000000001</v>
      </c>
      <c r="L93" s="84"/>
      <c r="M93" s="84"/>
      <c r="N93" s="84"/>
      <c r="O93" s="84"/>
      <c r="Q93" s="84"/>
    </row>
    <row r="94" spans="1:17" ht="12.75" customHeight="1">
      <c r="A94" s="100">
        <v>93</v>
      </c>
      <c r="B94" s="91" t="s">
        <v>55</v>
      </c>
      <c r="C94" s="91">
        <v>6</v>
      </c>
      <c r="D94" s="76">
        <v>93.06</v>
      </c>
      <c r="E94" s="99"/>
      <c r="F94" s="99"/>
      <c r="G94" s="24">
        <f t="shared" si="5"/>
        <v>41.876999999999995</v>
      </c>
      <c r="H94" s="19">
        <f t="shared" si="6"/>
        <v>147.50799999999998</v>
      </c>
      <c r="L94" s="84"/>
      <c r="M94" s="84"/>
      <c r="N94" s="84"/>
      <c r="O94" s="84"/>
      <c r="Q94" s="84"/>
    </row>
    <row r="95" spans="1:17" ht="12.75" customHeight="1">
      <c r="A95" s="100">
        <v>94</v>
      </c>
      <c r="B95" s="91" t="s">
        <v>56</v>
      </c>
      <c r="C95" s="91">
        <v>6</v>
      </c>
      <c r="D95" s="76">
        <v>59.74</v>
      </c>
      <c r="E95" s="99"/>
      <c r="F95" s="99"/>
      <c r="G95" s="24">
        <f t="shared" si="5"/>
        <v>26.882999999999999</v>
      </c>
      <c r="H95" s="19">
        <f t="shared" si="6"/>
        <v>87.531999999999996</v>
      </c>
      <c r="L95" s="84"/>
      <c r="M95" s="84"/>
      <c r="N95" s="84"/>
      <c r="O95" s="84"/>
      <c r="Q95" s="84"/>
    </row>
    <row r="96" spans="1:17" ht="12.75" customHeight="1">
      <c r="A96" s="100">
        <v>95</v>
      </c>
      <c r="B96" s="91" t="s">
        <v>56</v>
      </c>
      <c r="C96" s="91">
        <v>6</v>
      </c>
      <c r="D96" s="76">
        <v>69.69</v>
      </c>
      <c r="E96" s="99"/>
      <c r="F96" s="99"/>
      <c r="G96" s="24">
        <f t="shared" si="5"/>
        <v>31.360500000000002</v>
      </c>
      <c r="H96" s="19">
        <f t="shared" si="6"/>
        <v>105.44200000000001</v>
      </c>
      <c r="L96" s="84"/>
      <c r="M96" s="84"/>
      <c r="N96" s="84"/>
      <c r="O96" s="84"/>
      <c r="Q96" s="84"/>
    </row>
    <row r="97" spans="1:19" ht="12.75" customHeight="1">
      <c r="A97" s="100">
        <v>96</v>
      </c>
      <c r="B97" s="91" t="s">
        <v>56</v>
      </c>
      <c r="C97" s="91">
        <v>6</v>
      </c>
      <c r="D97" s="76">
        <v>87.1</v>
      </c>
      <c r="E97" s="99"/>
      <c r="F97" s="99"/>
      <c r="G97" s="24">
        <f t="shared" si="5"/>
        <v>39.195</v>
      </c>
      <c r="H97" s="19">
        <f t="shared" si="6"/>
        <v>136.78</v>
      </c>
      <c r="L97" s="84"/>
      <c r="M97" s="84"/>
      <c r="N97" s="84"/>
      <c r="O97" s="84"/>
      <c r="Q97" s="84"/>
    </row>
    <row r="98" spans="1:19" ht="12.75" customHeight="1">
      <c r="A98" s="100">
        <v>97</v>
      </c>
      <c r="B98" s="91" t="s">
        <v>57</v>
      </c>
      <c r="C98" s="91">
        <v>6</v>
      </c>
      <c r="D98" s="76">
        <v>102.77</v>
      </c>
      <c r="E98" s="99"/>
      <c r="F98" s="99"/>
      <c r="G98" s="24">
        <f t="shared" si="5"/>
        <v>46.246499999999997</v>
      </c>
      <c r="H98" s="19">
        <f t="shared" si="6"/>
        <v>164.98599999999999</v>
      </c>
      <c r="L98" s="84"/>
      <c r="M98" s="84"/>
      <c r="N98" s="84"/>
      <c r="O98" s="84"/>
      <c r="P98" s="84"/>
      <c r="Q98" s="84"/>
    </row>
    <row r="99" spans="1:19" ht="12.75" customHeight="1">
      <c r="A99" s="100">
        <v>98</v>
      </c>
      <c r="B99" s="91" t="s">
        <v>57</v>
      </c>
      <c r="C99" s="91">
        <v>6</v>
      </c>
      <c r="D99" s="76">
        <v>84.85</v>
      </c>
      <c r="E99" s="99"/>
      <c r="F99" s="99"/>
      <c r="G99" s="24">
        <f t="shared" si="5"/>
        <v>38.182499999999997</v>
      </c>
      <c r="H99" s="19">
        <f t="shared" si="6"/>
        <v>132.72999999999999</v>
      </c>
      <c r="O99" s="84"/>
    </row>
    <row r="100" spans="1:19" ht="12.75" customHeight="1">
      <c r="A100" s="100">
        <v>99</v>
      </c>
      <c r="B100" s="91" t="s">
        <v>57</v>
      </c>
      <c r="C100" s="91">
        <v>6</v>
      </c>
      <c r="D100" s="76">
        <v>69.989999999999995</v>
      </c>
      <c r="E100" s="99"/>
      <c r="F100" s="99"/>
      <c r="G100" s="24">
        <f t="shared" si="5"/>
        <v>31.4955</v>
      </c>
      <c r="H100" s="19">
        <f t="shared" si="6"/>
        <v>105.982</v>
      </c>
      <c r="K100" s="84"/>
      <c r="L100" s="84"/>
      <c r="M100" s="84"/>
      <c r="N100" s="84"/>
      <c r="O100" s="84"/>
      <c r="P100" s="84"/>
    </row>
    <row r="101" spans="1:19" ht="12.75" customHeight="1">
      <c r="A101" s="108">
        <v>100</v>
      </c>
      <c r="B101" s="98" t="s">
        <v>5</v>
      </c>
      <c r="C101" s="98">
        <v>8</v>
      </c>
      <c r="D101" s="120">
        <v>78.599999999999994</v>
      </c>
      <c r="E101" s="71"/>
      <c r="F101" s="71"/>
      <c r="G101" s="115">
        <f t="shared" si="5"/>
        <v>35.369999999999997</v>
      </c>
      <c r="H101" s="116">
        <f t="shared" si="6"/>
        <v>121.47999999999999</v>
      </c>
      <c r="J101" s="84"/>
      <c r="K101" s="13"/>
      <c r="L101" s="13"/>
      <c r="M101" s="123"/>
      <c r="N101" s="13"/>
      <c r="O101" s="84"/>
      <c r="P101" s="84"/>
    </row>
    <row r="102" spans="1:19" ht="12.75" customHeight="1">
      <c r="A102" s="100">
        <v>101</v>
      </c>
      <c r="B102" s="91" t="s">
        <v>5</v>
      </c>
      <c r="C102" s="91">
        <v>8</v>
      </c>
      <c r="D102" s="76">
        <v>89.88</v>
      </c>
      <c r="E102" s="99"/>
      <c r="F102" s="99"/>
      <c r="G102" s="24">
        <f t="shared" si="5"/>
        <v>40.445999999999998</v>
      </c>
      <c r="H102" s="19">
        <f t="shared" si="6"/>
        <v>141.78399999999999</v>
      </c>
      <c r="K102" s="124"/>
      <c r="L102" s="124"/>
      <c r="M102" s="124"/>
      <c r="N102" s="13"/>
      <c r="O102" s="84"/>
      <c r="P102" s="84"/>
    </row>
    <row r="103" spans="1:19" ht="12.75" customHeight="1">
      <c r="A103" s="100">
        <v>102</v>
      </c>
      <c r="B103" s="91" t="s">
        <v>5</v>
      </c>
      <c r="C103" s="91">
        <v>8</v>
      </c>
      <c r="D103" s="76">
        <v>81.93</v>
      </c>
      <c r="E103" s="99"/>
      <c r="F103" s="99"/>
      <c r="G103" s="24">
        <f t="shared" si="5"/>
        <v>36.868500000000004</v>
      </c>
      <c r="H103" s="19">
        <f t="shared" si="6"/>
        <v>127.47400000000002</v>
      </c>
      <c r="K103" s="124"/>
      <c r="L103" s="124"/>
      <c r="M103" s="124"/>
      <c r="N103" s="13"/>
      <c r="O103" s="84"/>
      <c r="P103" s="84"/>
    </row>
    <row r="104" spans="1:19" ht="12.75" customHeight="1">
      <c r="A104" s="100">
        <v>103</v>
      </c>
      <c r="B104" s="91" t="s">
        <v>51</v>
      </c>
      <c r="C104" s="91">
        <v>8</v>
      </c>
      <c r="D104" s="76">
        <v>86.42</v>
      </c>
      <c r="E104" s="99">
        <v>2.11</v>
      </c>
      <c r="F104" s="27">
        <v>0.77</v>
      </c>
      <c r="G104" s="24">
        <f t="shared" si="5"/>
        <v>38.888999999999996</v>
      </c>
      <c r="H104" s="19">
        <f t="shared" si="6"/>
        <v>135.55599999999998</v>
      </c>
      <c r="K104" s="124"/>
      <c r="L104" s="124"/>
      <c r="M104" s="124"/>
      <c r="N104" s="13"/>
      <c r="O104" s="84"/>
      <c r="P104" s="84"/>
    </row>
    <row r="105" spans="1:19" ht="12.75" customHeight="1">
      <c r="A105" s="100">
        <v>104</v>
      </c>
      <c r="B105" s="91" t="s">
        <v>51</v>
      </c>
      <c r="C105" s="91">
        <v>8</v>
      </c>
      <c r="D105" s="76">
        <v>96.26</v>
      </c>
      <c r="E105" s="99">
        <v>2.06</v>
      </c>
      <c r="F105" s="99">
        <v>1.1599999999999999</v>
      </c>
      <c r="G105" s="24">
        <f t="shared" si="5"/>
        <v>43.317</v>
      </c>
      <c r="H105" s="19">
        <f t="shared" si="6"/>
        <v>153.26799999999997</v>
      </c>
      <c r="K105" s="124"/>
      <c r="L105" s="124"/>
      <c r="M105" s="124"/>
      <c r="N105" s="13"/>
      <c r="O105" s="84"/>
      <c r="P105" s="84"/>
      <c r="S105" s="84"/>
    </row>
    <row r="106" spans="1:19" ht="12.75" customHeight="1">
      <c r="A106" s="100">
        <v>105</v>
      </c>
      <c r="B106" s="91" t="s">
        <v>51</v>
      </c>
      <c r="C106" s="91">
        <v>8</v>
      </c>
      <c r="D106" s="76">
        <v>102.34</v>
      </c>
      <c r="E106" s="99">
        <v>2.0699999999999998</v>
      </c>
      <c r="F106" s="99">
        <v>1.02</v>
      </c>
      <c r="G106" s="24">
        <f t="shared" si="5"/>
        <v>46.053000000000004</v>
      </c>
      <c r="H106" s="19">
        <f t="shared" si="6"/>
        <v>164.21200000000002</v>
      </c>
      <c r="K106" s="124"/>
      <c r="L106" s="124"/>
      <c r="M106" s="124"/>
      <c r="N106" s="13"/>
      <c r="O106" s="84"/>
      <c r="P106" s="84"/>
      <c r="S106" s="84"/>
    </row>
    <row r="107" spans="1:19" ht="12.75" customHeight="1">
      <c r="A107" s="100">
        <v>106</v>
      </c>
      <c r="B107" s="91" t="s">
        <v>52</v>
      </c>
      <c r="C107" s="91">
        <v>8</v>
      </c>
      <c r="D107" s="76">
        <v>83.91</v>
      </c>
      <c r="E107" s="99">
        <v>2.0499999999999998</v>
      </c>
      <c r="F107" s="99">
        <v>1.24</v>
      </c>
      <c r="G107" s="24">
        <f t="shared" si="5"/>
        <v>37.759499999999996</v>
      </c>
      <c r="H107" s="19">
        <f t="shared" si="6"/>
        <v>131.03799999999998</v>
      </c>
      <c r="K107" s="124"/>
      <c r="L107" s="124"/>
      <c r="M107" s="124"/>
      <c r="N107" s="13"/>
      <c r="O107" s="84"/>
      <c r="P107" s="84"/>
      <c r="S107" s="84"/>
    </row>
    <row r="108" spans="1:19" ht="12.75" customHeight="1">
      <c r="A108" s="100">
        <v>107</v>
      </c>
      <c r="B108" s="91" t="s">
        <v>52</v>
      </c>
      <c r="C108" s="91">
        <v>8</v>
      </c>
      <c r="D108" s="76">
        <v>63.92</v>
      </c>
      <c r="E108" s="99">
        <v>1.99</v>
      </c>
      <c r="F108" s="99">
        <v>1.0900000000000001</v>
      </c>
      <c r="G108" s="24">
        <f t="shared" si="5"/>
        <v>28.763999999999999</v>
      </c>
      <c r="H108" s="19">
        <f t="shared" si="6"/>
        <v>95.055999999999997</v>
      </c>
      <c r="K108" s="124"/>
      <c r="L108" s="124"/>
      <c r="M108" s="124"/>
      <c r="N108" s="13"/>
      <c r="O108" s="84"/>
      <c r="P108" s="84"/>
      <c r="S108" s="84"/>
    </row>
    <row r="109" spans="1:19" ht="12.75" customHeight="1">
      <c r="A109" s="100">
        <v>108</v>
      </c>
      <c r="B109" s="91" t="s">
        <v>52</v>
      </c>
      <c r="C109" s="91">
        <v>8</v>
      </c>
      <c r="D109" s="76">
        <v>86.51</v>
      </c>
      <c r="E109" s="99">
        <v>2.0699999999999998</v>
      </c>
      <c r="F109" s="99">
        <v>1.66</v>
      </c>
      <c r="G109" s="24">
        <f t="shared" si="5"/>
        <v>38.929500000000004</v>
      </c>
      <c r="H109" s="19">
        <f t="shared" si="6"/>
        <v>135.71800000000002</v>
      </c>
      <c r="K109" s="124"/>
      <c r="L109" s="124"/>
      <c r="M109" s="124"/>
      <c r="N109" s="13"/>
      <c r="O109" s="84"/>
      <c r="P109" s="84"/>
      <c r="S109" s="84"/>
    </row>
    <row r="110" spans="1:19" ht="12.75" customHeight="1">
      <c r="A110" s="100">
        <v>109</v>
      </c>
      <c r="B110" s="91" t="s">
        <v>53</v>
      </c>
      <c r="C110" s="91">
        <v>8</v>
      </c>
      <c r="D110" s="76">
        <v>61.09</v>
      </c>
      <c r="E110" s="99">
        <v>2.0499999999999998</v>
      </c>
      <c r="F110" s="99">
        <v>1.44</v>
      </c>
      <c r="G110" s="24">
        <f>(D110*9)/20</f>
        <v>27.490500000000004</v>
      </c>
      <c r="H110" s="19">
        <f>(G110/5)*20-20</f>
        <v>89.962000000000018</v>
      </c>
      <c r="K110" s="124"/>
      <c r="L110" s="124"/>
      <c r="M110" s="124"/>
      <c r="N110" s="13"/>
      <c r="O110" s="84"/>
      <c r="P110" s="84"/>
      <c r="S110" s="84"/>
    </row>
    <row r="111" spans="1:19" ht="12.75" customHeight="1">
      <c r="A111" s="100">
        <v>110</v>
      </c>
      <c r="B111" s="91" t="s">
        <v>53</v>
      </c>
      <c r="C111" s="91">
        <v>8</v>
      </c>
      <c r="D111" s="76">
        <v>77.23</v>
      </c>
      <c r="E111" s="99">
        <v>2.04</v>
      </c>
      <c r="F111" s="99">
        <v>1.48</v>
      </c>
      <c r="G111" s="24">
        <f>(D111*9)/20</f>
        <v>34.753500000000003</v>
      </c>
      <c r="H111" s="19">
        <f>(G111/5)*20-20</f>
        <v>119.01400000000001</v>
      </c>
      <c r="K111" s="124"/>
      <c r="L111" s="124"/>
      <c r="M111" s="124"/>
      <c r="N111" s="13"/>
      <c r="O111" s="84"/>
      <c r="P111" s="84"/>
      <c r="S111" s="84"/>
    </row>
    <row r="112" spans="1:19" ht="12.75" customHeight="1">
      <c r="A112" s="100">
        <v>111</v>
      </c>
      <c r="B112" s="91" t="s">
        <v>53</v>
      </c>
      <c r="C112" s="91">
        <v>8</v>
      </c>
      <c r="D112" s="76">
        <v>81.209999999999994</v>
      </c>
      <c r="E112" s="99">
        <v>2.0299999999999998</v>
      </c>
      <c r="F112" s="99">
        <v>1.53</v>
      </c>
      <c r="G112" s="24">
        <f>(D112*9)/20</f>
        <v>36.544499999999999</v>
      </c>
      <c r="H112" s="19">
        <f>(G112/5)*20-20</f>
        <v>126.178</v>
      </c>
      <c r="K112" s="124"/>
      <c r="L112" s="124"/>
      <c r="M112" s="124"/>
      <c r="N112" s="13"/>
      <c r="O112" s="84"/>
      <c r="P112" s="84"/>
      <c r="S112" s="84"/>
    </row>
    <row r="113" spans="1:19" ht="12.75" customHeight="1">
      <c r="A113" s="100">
        <v>112</v>
      </c>
      <c r="B113" s="91" t="s">
        <v>54</v>
      </c>
      <c r="C113" s="91">
        <v>8</v>
      </c>
      <c r="D113" s="76">
        <v>112.45</v>
      </c>
      <c r="E113" s="99">
        <v>2.09</v>
      </c>
      <c r="F113" s="99">
        <v>1.31</v>
      </c>
      <c r="G113" s="24">
        <f>(D113*9)/20</f>
        <v>50.602500000000006</v>
      </c>
      <c r="H113" s="19">
        <f>(G113/5)*20-20</f>
        <v>182.41000000000003</v>
      </c>
      <c r="K113" s="124"/>
      <c r="L113" s="124"/>
      <c r="M113" s="124"/>
      <c r="N113" s="13"/>
      <c r="O113" s="84"/>
      <c r="P113" s="84"/>
      <c r="S113" s="84"/>
    </row>
    <row r="114" spans="1:19" ht="12.75" customHeight="1">
      <c r="A114" s="100">
        <v>113</v>
      </c>
      <c r="B114" s="91" t="s">
        <v>54</v>
      </c>
      <c r="C114" s="91">
        <v>8</v>
      </c>
      <c r="D114" s="76">
        <v>126.83</v>
      </c>
      <c r="E114" s="99">
        <v>2.0699999999999998</v>
      </c>
      <c r="F114" s="99">
        <v>1.65</v>
      </c>
      <c r="G114" s="24">
        <f>(D114*9)/20</f>
        <v>57.073500000000003</v>
      </c>
      <c r="H114" s="19">
        <f>(G114/5)*20-20</f>
        <v>208.29399999999998</v>
      </c>
      <c r="K114" s="124"/>
      <c r="L114" s="124"/>
      <c r="M114" s="124"/>
      <c r="N114" s="13"/>
      <c r="O114" s="84"/>
      <c r="P114" s="84"/>
      <c r="S114" s="84"/>
    </row>
    <row r="115" spans="1:19" ht="12.75" customHeight="1">
      <c r="A115" s="100">
        <v>114</v>
      </c>
      <c r="B115" s="91" t="s">
        <v>54</v>
      </c>
      <c r="C115" s="91">
        <v>8</v>
      </c>
      <c r="D115" s="76">
        <v>142.84</v>
      </c>
      <c r="E115" s="99">
        <v>2.09</v>
      </c>
      <c r="F115" s="99">
        <v>1.19</v>
      </c>
      <c r="G115" s="24">
        <f>(D115*9)/20</f>
        <v>64.277999999999992</v>
      </c>
      <c r="H115" s="19">
        <f>(G115/5)*20-20</f>
        <v>237.11199999999997</v>
      </c>
      <c r="K115" s="124"/>
      <c r="L115" s="124"/>
      <c r="M115" s="124"/>
      <c r="N115" s="13"/>
      <c r="O115" s="84"/>
      <c r="P115" s="84"/>
      <c r="S115" s="84"/>
    </row>
    <row r="116" spans="1:19" ht="12.75" customHeight="1">
      <c r="A116" s="100">
        <v>115</v>
      </c>
      <c r="B116" s="91" t="s">
        <v>55</v>
      </c>
      <c r="C116" s="91">
        <v>8</v>
      </c>
      <c r="D116" s="76">
        <v>88.17</v>
      </c>
      <c r="E116" s="99">
        <v>2.1</v>
      </c>
      <c r="F116" s="99">
        <v>1.29</v>
      </c>
      <c r="G116" s="24">
        <f>(D116*9)/20</f>
        <v>39.676499999999997</v>
      </c>
      <c r="H116" s="19">
        <f>(G116/5)*20-20</f>
        <v>138.70599999999999</v>
      </c>
      <c r="K116" s="124"/>
      <c r="L116" s="124"/>
      <c r="M116" s="124"/>
      <c r="N116" s="13"/>
      <c r="O116" s="84"/>
      <c r="P116" s="84"/>
      <c r="S116" s="84"/>
    </row>
    <row r="117" spans="1:19" ht="12.75" customHeight="1">
      <c r="A117" s="100">
        <v>116</v>
      </c>
      <c r="B117" s="91" t="s">
        <v>55</v>
      </c>
      <c r="C117" s="91">
        <v>8</v>
      </c>
      <c r="D117" s="76">
        <v>103.49</v>
      </c>
      <c r="E117" s="99">
        <v>2.0699999999999998</v>
      </c>
      <c r="F117" s="27">
        <v>0.74</v>
      </c>
      <c r="G117" s="24">
        <f>(D117*9)/20</f>
        <v>46.570499999999996</v>
      </c>
      <c r="H117" s="19">
        <f>(G117/5)*20-20</f>
        <v>166.28199999999998</v>
      </c>
      <c r="K117" s="124"/>
      <c r="L117" s="124"/>
      <c r="M117" s="124"/>
      <c r="N117" s="13"/>
      <c r="O117" s="84"/>
      <c r="P117" s="84"/>
      <c r="S117" s="84"/>
    </row>
    <row r="118" spans="1:19" ht="12.75" customHeight="1">
      <c r="A118" s="100">
        <v>117</v>
      </c>
      <c r="B118" s="91" t="s">
        <v>55</v>
      </c>
      <c r="C118" s="91">
        <v>8</v>
      </c>
      <c r="D118" s="76">
        <v>78.89</v>
      </c>
      <c r="E118" s="99">
        <v>2.0699999999999998</v>
      </c>
      <c r="F118" s="99">
        <v>1.58</v>
      </c>
      <c r="G118" s="24">
        <f>(D118*9)/20</f>
        <v>35.500500000000002</v>
      </c>
      <c r="H118" s="19">
        <f>(G118/5)*20-20</f>
        <v>122.00200000000001</v>
      </c>
      <c r="K118" s="124"/>
      <c r="L118" s="124"/>
      <c r="M118" s="124"/>
      <c r="N118" s="13"/>
      <c r="O118" s="84"/>
      <c r="P118" s="84"/>
      <c r="S118" s="84"/>
    </row>
    <row r="119" spans="1:19" ht="12.75" customHeight="1">
      <c r="A119" s="100">
        <v>118</v>
      </c>
      <c r="B119" s="91" t="s">
        <v>56</v>
      </c>
      <c r="C119" s="91">
        <v>8</v>
      </c>
      <c r="D119" s="76">
        <v>57.22</v>
      </c>
      <c r="E119" s="99">
        <v>1.92</v>
      </c>
      <c r="F119" s="27">
        <v>0.65</v>
      </c>
      <c r="G119" s="24">
        <f>(D119*9)/20</f>
        <v>25.749000000000002</v>
      </c>
      <c r="H119" s="19">
        <f>(G119/5)*20-20</f>
        <v>82.996000000000009</v>
      </c>
      <c r="K119" s="124"/>
      <c r="L119" s="124"/>
      <c r="M119" s="124"/>
      <c r="N119" s="13"/>
      <c r="O119" s="84"/>
      <c r="P119" s="84"/>
      <c r="S119" s="84"/>
    </row>
    <row r="120" spans="1:19" ht="12.75" customHeight="1">
      <c r="A120" s="100">
        <v>119</v>
      </c>
      <c r="B120" s="91" t="s">
        <v>56</v>
      </c>
      <c r="C120" s="91">
        <v>8</v>
      </c>
      <c r="D120" s="76">
        <v>101.57</v>
      </c>
      <c r="E120" s="99">
        <v>2.08</v>
      </c>
      <c r="F120" s="99">
        <v>1.67</v>
      </c>
      <c r="G120" s="24">
        <f>(D120*9)/20</f>
        <v>45.706499999999991</v>
      </c>
      <c r="H120" s="19">
        <f>(G120/5)*20-20</f>
        <v>162.82599999999996</v>
      </c>
      <c r="K120" s="124"/>
      <c r="L120" s="124"/>
      <c r="M120" s="124"/>
      <c r="N120" s="13"/>
      <c r="O120" s="84"/>
      <c r="P120" s="84"/>
      <c r="S120" s="84"/>
    </row>
    <row r="121" spans="1:19" ht="12.75" customHeight="1">
      <c r="A121" s="100">
        <v>120</v>
      </c>
      <c r="B121" s="91" t="s">
        <v>56</v>
      </c>
      <c r="C121" s="91">
        <v>8</v>
      </c>
      <c r="D121" s="76">
        <v>85.1</v>
      </c>
      <c r="E121" s="99">
        <v>2.0499999999999998</v>
      </c>
      <c r="F121" s="99">
        <v>1.04</v>
      </c>
      <c r="G121" s="24">
        <f>(D121*9)/20</f>
        <v>38.295000000000002</v>
      </c>
      <c r="H121" s="19">
        <f>(G121/5)*20-20</f>
        <v>133.18</v>
      </c>
      <c r="K121" s="124"/>
      <c r="L121" s="124"/>
      <c r="M121" s="124"/>
      <c r="N121" s="13"/>
      <c r="O121" s="84"/>
      <c r="P121" s="84"/>
      <c r="S121" s="84"/>
    </row>
    <row r="122" spans="1:19" ht="12.75" customHeight="1">
      <c r="A122" s="100">
        <v>121</v>
      </c>
      <c r="B122" s="91" t="s">
        <v>57</v>
      </c>
      <c r="C122" s="91">
        <v>8</v>
      </c>
      <c r="D122" s="76">
        <v>86.09</v>
      </c>
      <c r="E122" s="99">
        <v>2.0499999999999998</v>
      </c>
      <c r="F122" s="99">
        <v>1.45</v>
      </c>
      <c r="G122" s="24">
        <f>(D122*9)/20</f>
        <v>38.740500000000004</v>
      </c>
      <c r="H122" s="19">
        <f>(G122/5)*20-20</f>
        <v>134.96200000000002</v>
      </c>
      <c r="K122" s="124"/>
      <c r="L122" s="124"/>
      <c r="M122" s="124"/>
      <c r="N122" s="13"/>
      <c r="O122" s="84"/>
      <c r="P122" s="84"/>
      <c r="S122" s="84"/>
    </row>
    <row r="123" spans="1:19" ht="12.75" customHeight="1">
      <c r="A123" s="100">
        <v>122</v>
      </c>
      <c r="B123" s="91" t="s">
        <v>57</v>
      </c>
      <c r="C123" s="91">
        <v>8</v>
      </c>
      <c r="D123" s="76">
        <v>69.540000000000006</v>
      </c>
      <c r="E123" s="99">
        <v>2.0499999999999998</v>
      </c>
      <c r="F123" s="99">
        <v>0.75</v>
      </c>
      <c r="G123" s="24">
        <f>(D123*9)/20</f>
        <v>31.292999999999999</v>
      </c>
      <c r="H123" s="19">
        <f>(G123/5)*20-20</f>
        <v>105.172</v>
      </c>
      <c r="K123" s="124"/>
      <c r="L123" s="124"/>
      <c r="M123" s="124"/>
      <c r="N123" s="13"/>
      <c r="O123" s="84"/>
      <c r="P123" s="84"/>
      <c r="S123" s="84"/>
    </row>
    <row r="124" spans="1:19" ht="12.75" customHeight="1">
      <c r="A124" s="100">
        <v>123</v>
      </c>
      <c r="B124" s="91" t="s">
        <v>57</v>
      </c>
      <c r="C124" s="91">
        <v>8</v>
      </c>
      <c r="D124" s="76">
        <v>97.18</v>
      </c>
      <c r="E124" s="99">
        <v>2.08</v>
      </c>
      <c r="F124" s="99">
        <v>1.1100000000000001</v>
      </c>
      <c r="G124" s="24">
        <f>(D124*9)/20</f>
        <v>43.731000000000009</v>
      </c>
      <c r="H124" s="19">
        <f>(G124/5)*20-20</f>
        <v>154.92400000000004</v>
      </c>
      <c r="K124" s="124"/>
      <c r="L124" s="124"/>
      <c r="M124" s="124"/>
      <c r="N124" s="13"/>
      <c r="O124" s="84"/>
      <c r="P124" s="84"/>
      <c r="S124" s="84"/>
    </row>
    <row r="125" spans="1:19" ht="12.75" customHeight="1">
      <c r="A125" s="118"/>
      <c r="B125" s="118"/>
      <c r="C125" s="118"/>
      <c r="D125" s="118"/>
      <c r="E125" s="118"/>
      <c r="F125" s="118"/>
      <c r="G125" s="118"/>
      <c r="H125" s="118"/>
      <c r="I125" s="118"/>
      <c r="J125" s="118"/>
      <c r="K125" s="124"/>
      <c r="L125" s="124"/>
      <c r="M125" s="124"/>
      <c r="N125" s="13"/>
      <c r="O125" s="84"/>
      <c r="P125" s="84"/>
      <c r="S125" s="84"/>
    </row>
    <row r="126" spans="1:19" ht="12.75" customHeight="1">
      <c r="A126" s="118"/>
      <c r="B126" s="118"/>
      <c r="C126" s="118"/>
      <c r="D126" s="118"/>
      <c r="E126" s="118"/>
      <c r="F126" s="118"/>
      <c r="G126" s="118"/>
      <c r="H126" s="118"/>
      <c r="I126" s="118"/>
      <c r="J126" s="118"/>
      <c r="K126" s="84"/>
      <c r="L126" s="84"/>
      <c r="M126" s="75"/>
      <c r="N126" s="84"/>
      <c r="O126" s="84"/>
      <c r="P126" s="84"/>
      <c r="S126" s="84"/>
    </row>
    <row r="127" spans="1:19" ht="12.75" customHeight="1">
      <c r="A127" s="118"/>
      <c r="B127" s="118"/>
      <c r="C127" s="118"/>
      <c r="D127" s="118"/>
      <c r="E127" s="118"/>
      <c r="F127" s="118"/>
      <c r="G127" s="118"/>
      <c r="H127" s="118"/>
      <c r="I127" s="118"/>
      <c r="J127" s="118"/>
      <c r="K127" s="84"/>
      <c r="L127" s="84"/>
      <c r="M127" s="75"/>
      <c r="N127" s="84"/>
      <c r="O127" s="84"/>
      <c r="P127" s="84"/>
      <c r="S127" s="84"/>
    </row>
    <row r="128" spans="1:19" ht="12.75" customHeight="1">
      <c r="A128" s="118"/>
      <c r="B128" s="118"/>
      <c r="C128" s="118"/>
      <c r="D128" s="118"/>
      <c r="E128" s="118"/>
      <c r="F128" s="118"/>
      <c r="G128" s="118"/>
      <c r="H128" s="118"/>
      <c r="I128" s="118"/>
      <c r="J128" s="118"/>
      <c r="K128" s="84"/>
      <c r="L128" s="84"/>
      <c r="M128" s="75"/>
      <c r="N128" s="84"/>
      <c r="O128" s="84"/>
      <c r="P128" s="84"/>
      <c r="S128" s="84"/>
    </row>
    <row r="129" spans="1:19" ht="12.75" customHeight="1">
      <c r="A129" s="118"/>
      <c r="B129" s="118"/>
      <c r="C129" s="118"/>
      <c r="D129" s="118"/>
      <c r="E129" s="118"/>
      <c r="F129" s="118"/>
      <c r="G129" s="118"/>
      <c r="H129" s="118"/>
      <c r="I129" s="118"/>
      <c r="J129" s="118"/>
      <c r="K129" s="84"/>
      <c r="L129" s="84"/>
      <c r="M129" s="75"/>
      <c r="N129" s="84"/>
      <c r="O129" s="84"/>
      <c r="P129" s="84"/>
      <c r="S129" s="84"/>
    </row>
    <row r="130" spans="1:19" ht="12.75" customHeight="1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84"/>
      <c r="L130" s="84"/>
      <c r="M130" s="75"/>
      <c r="N130" s="84"/>
      <c r="O130" s="84"/>
      <c r="P130" s="84"/>
      <c r="S130" s="84"/>
    </row>
    <row r="131" spans="1:19" ht="12.75" customHeight="1">
      <c r="A131" s="118"/>
      <c r="B131" s="118"/>
      <c r="C131" s="118"/>
      <c r="D131" s="118"/>
      <c r="E131" s="118"/>
      <c r="F131" s="118"/>
      <c r="G131" s="118"/>
      <c r="H131" s="118"/>
      <c r="I131" s="118"/>
      <c r="J131" s="118"/>
      <c r="K131" s="84"/>
      <c r="L131" s="84"/>
      <c r="M131" s="84"/>
      <c r="N131" s="84"/>
      <c r="S131" s="84"/>
    </row>
    <row r="132" spans="1:19" ht="12.75" customHeight="1">
      <c r="A132" s="118"/>
      <c r="B132" s="118"/>
      <c r="C132" s="118"/>
      <c r="D132" s="118"/>
      <c r="E132" s="118"/>
      <c r="F132" s="118"/>
      <c r="G132" s="118"/>
      <c r="H132" s="118"/>
      <c r="I132" s="118"/>
      <c r="J132" s="118"/>
      <c r="K132" s="84"/>
      <c r="L132" s="84"/>
      <c r="M132" s="84"/>
      <c r="N132" s="84"/>
      <c r="S132" s="84"/>
    </row>
    <row r="133" spans="1:19" ht="12.75" customHeight="1">
      <c r="A133" s="118"/>
      <c r="B133" s="118"/>
      <c r="C133" s="118"/>
      <c r="D133" s="118"/>
      <c r="E133" s="118"/>
      <c r="F133" s="118"/>
      <c r="G133" s="118"/>
      <c r="H133" s="118"/>
      <c r="I133" s="118"/>
      <c r="J133" s="118"/>
      <c r="K133" s="84"/>
      <c r="L133" s="84"/>
      <c r="M133" s="84"/>
      <c r="N133" s="84"/>
      <c r="S133" s="84"/>
    </row>
    <row r="134" spans="1:19" ht="12.75" customHeight="1">
      <c r="A134" s="118"/>
      <c r="B134" s="118"/>
      <c r="C134" s="118"/>
      <c r="D134" s="118"/>
      <c r="E134" s="118"/>
      <c r="F134" s="118"/>
      <c r="G134" s="118"/>
      <c r="H134" s="118"/>
      <c r="I134" s="118"/>
      <c r="J134" s="118"/>
      <c r="K134" s="84"/>
      <c r="L134" s="84"/>
      <c r="M134" s="84"/>
      <c r="N134" s="84"/>
      <c r="S134" s="84"/>
    </row>
    <row r="135" spans="1:19" ht="12.75" customHeight="1">
      <c r="A135" s="118"/>
      <c r="B135" s="118"/>
      <c r="C135" s="118"/>
      <c r="D135" s="118"/>
      <c r="E135" s="118"/>
      <c r="F135" s="118"/>
      <c r="G135" s="118"/>
      <c r="H135" s="118"/>
      <c r="I135" s="118"/>
      <c r="J135" s="118"/>
      <c r="K135" s="84"/>
      <c r="L135" s="84"/>
      <c r="M135" s="84"/>
      <c r="N135" s="84"/>
      <c r="S135" s="84"/>
    </row>
    <row r="136" spans="1:19" ht="12.75" customHeight="1">
      <c r="A136" s="118"/>
      <c r="B136" s="118"/>
      <c r="C136" s="118"/>
      <c r="D136" s="118"/>
      <c r="E136" s="118"/>
      <c r="F136" s="118"/>
      <c r="G136" s="118"/>
      <c r="H136" s="118"/>
      <c r="I136" s="118"/>
      <c r="J136" s="118"/>
      <c r="K136" s="84"/>
      <c r="L136" s="84"/>
      <c r="M136" s="84"/>
      <c r="N136" s="84"/>
      <c r="S136" s="84"/>
    </row>
    <row r="137" spans="1:19" ht="12.75" customHeight="1">
      <c r="A137" s="118"/>
      <c r="B137" s="118"/>
      <c r="C137" s="118"/>
      <c r="D137" s="118"/>
      <c r="E137" s="118"/>
      <c r="F137" s="118"/>
      <c r="G137" s="118"/>
      <c r="H137" s="118"/>
      <c r="I137" s="118"/>
      <c r="J137" s="118"/>
      <c r="K137" s="84"/>
      <c r="L137" s="84"/>
      <c r="M137" s="84"/>
      <c r="N137" s="84"/>
      <c r="S137" s="84"/>
    </row>
    <row r="138" spans="1:19" ht="12.75" customHeight="1">
      <c r="A138" s="118"/>
      <c r="B138" s="118"/>
      <c r="C138" s="118"/>
      <c r="D138" s="118"/>
      <c r="E138" s="118"/>
      <c r="F138" s="118"/>
      <c r="G138" s="118"/>
      <c r="H138" s="118"/>
      <c r="I138" s="118"/>
      <c r="J138" s="118"/>
      <c r="K138" s="84"/>
      <c r="L138" s="84"/>
      <c r="M138" s="84"/>
      <c r="N138" s="84"/>
      <c r="S138" s="84"/>
    </row>
    <row r="139" spans="1:19" ht="12.75" customHeight="1">
      <c r="A139" s="118"/>
      <c r="B139" s="118"/>
      <c r="C139" s="118"/>
      <c r="D139" s="118"/>
      <c r="E139" s="118"/>
      <c r="F139" s="118"/>
      <c r="G139" s="118"/>
      <c r="H139" s="118"/>
      <c r="I139" s="118"/>
      <c r="J139" s="118"/>
      <c r="K139" s="84"/>
      <c r="L139" s="84"/>
      <c r="M139" s="84"/>
      <c r="N139" s="84"/>
      <c r="S139" s="84"/>
    </row>
    <row r="140" spans="1:19" ht="12.75" customHeight="1">
      <c r="A140" s="118"/>
      <c r="B140" s="118"/>
      <c r="C140" s="118"/>
      <c r="D140" s="118"/>
      <c r="E140" s="118"/>
      <c r="F140" s="118"/>
      <c r="G140" s="118"/>
      <c r="H140" s="118"/>
      <c r="I140" s="118"/>
      <c r="J140" s="118"/>
      <c r="K140" s="84"/>
      <c r="L140" s="84"/>
      <c r="M140" s="84"/>
      <c r="N140" s="84"/>
      <c r="S140" s="84"/>
    </row>
    <row r="141" spans="1:19" ht="12.75" customHeight="1">
      <c r="A141" s="118"/>
      <c r="B141" s="118"/>
      <c r="C141" s="118"/>
      <c r="D141" s="118"/>
      <c r="E141" s="118"/>
      <c r="F141" s="118"/>
      <c r="G141" s="118"/>
      <c r="H141" s="118"/>
      <c r="I141" s="118"/>
      <c r="J141" s="118"/>
      <c r="K141" s="84"/>
      <c r="L141" s="84"/>
      <c r="M141" s="84"/>
      <c r="N141" s="84"/>
      <c r="S141" s="84"/>
    </row>
    <row r="142" spans="1:19" ht="12.75" customHeight="1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84"/>
      <c r="L142" s="84"/>
      <c r="M142" s="84"/>
      <c r="N142" s="84"/>
      <c r="S142" s="84"/>
    </row>
    <row r="143" spans="1:19" ht="12.75" customHeight="1">
      <c r="A143" s="118"/>
      <c r="B143" s="118"/>
      <c r="C143" s="118"/>
      <c r="D143" s="118"/>
      <c r="E143" s="118"/>
      <c r="F143" s="118"/>
      <c r="G143" s="118"/>
      <c r="H143" s="118"/>
      <c r="I143" s="118"/>
      <c r="J143" s="118"/>
      <c r="K143" s="84"/>
      <c r="L143" s="84"/>
      <c r="M143" s="84"/>
      <c r="N143" s="84"/>
      <c r="S143" s="84"/>
    </row>
    <row r="144" spans="1:19" ht="12.75" customHeight="1">
      <c r="A144" s="118"/>
      <c r="B144" s="118"/>
      <c r="C144" s="118"/>
      <c r="D144" s="118"/>
      <c r="E144" s="118"/>
      <c r="F144" s="118"/>
      <c r="G144" s="118"/>
      <c r="H144" s="118"/>
      <c r="I144" s="118"/>
      <c r="J144" s="118"/>
      <c r="K144" s="84"/>
      <c r="L144" s="84"/>
      <c r="M144" s="84"/>
      <c r="N144" s="84"/>
      <c r="S144" s="84"/>
    </row>
    <row r="145" spans="1:19" ht="12.75" customHeight="1">
      <c r="A145" s="118"/>
      <c r="B145" s="118"/>
      <c r="C145" s="118"/>
      <c r="D145" s="118"/>
      <c r="E145" s="118"/>
      <c r="F145" s="118"/>
      <c r="G145" s="118"/>
      <c r="H145" s="118"/>
      <c r="I145" s="118"/>
      <c r="J145" s="118"/>
      <c r="K145" s="84"/>
      <c r="L145" s="84"/>
      <c r="M145" s="84"/>
      <c r="N145" s="84"/>
      <c r="S145" s="84"/>
    </row>
    <row r="146" spans="1:19" ht="12.75" customHeight="1">
      <c r="A146" s="118"/>
      <c r="B146" s="118"/>
      <c r="C146" s="118"/>
      <c r="D146" s="118"/>
      <c r="E146" s="118"/>
      <c r="F146" s="118"/>
      <c r="G146" s="118"/>
      <c r="H146" s="118"/>
      <c r="I146" s="118"/>
      <c r="J146" s="118"/>
      <c r="K146" s="84"/>
      <c r="L146" s="84"/>
      <c r="M146" s="84"/>
      <c r="N146" s="84"/>
      <c r="S146" s="84"/>
    </row>
    <row r="147" spans="1:19" ht="12.75" customHeight="1">
      <c r="A147" s="118"/>
      <c r="B147" s="118"/>
      <c r="C147" s="118"/>
      <c r="D147" s="118"/>
      <c r="E147" s="118"/>
      <c r="F147" s="118"/>
      <c r="G147" s="118"/>
      <c r="H147" s="118"/>
      <c r="I147" s="118"/>
      <c r="J147" s="118"/>
      <c r="K147" s="84"/>
      <c r="L147" s="84"/>
      <c r="M147" s="84"/>
      <c r="N147" s="84"/>
      <c r="S147" s="84"/>
    </row>
    <row r="148" spans="1:19" ht="12.75" customHeight="1">
      <c r="A148" s="118"/>
      <c r="B148" s="118"/>
      <c r="C148" s="118"/>
      <c r="D148" s="118"/>
      <c r="E148" s="118"/>
      <c r="F148" s="118"/>
      <c r="G148" s="118"/>
      <c r="H148" s="118"/>
      <c r="I148" s="118"/>
      <c r="J148" s="118"/>
      <c r="K148" s="84"/>
      <c r="L148" s="84"/>
      <c r="M148" s="84"/>
      <c r="N148" s="84"/>
      <c r="S148" s="84"/>
    </row>
    <row r="149" spans="1:19" ht="12.75" customHeight="1">
      <c r="A149" s="118"/>
      <c r="B149" s="118"/>
      <c r="C149" s="118"/>
      <c r="D149" s="118"/>
      <c r="E149" s="118"/>
      <c r="F149" s="118"/>
      <c r="G149" s="118"/>
      <c r="H149" s="118"/>
      <c r="I149" s="118"/>
      <c r="J149" s="118"/>
      <c r="K149" s="84"/>
      <c r="L149" s="84"/>
      <c r="M149" s="84"/>
      <c r="N149" s="84"/>
    </row>
    <row r="150" spans="1:19" ht="12.75" customHeight="1">
      <c r="A150" s="118"/>
      <c r="B150" s="118"/>
      <c r="C150" s="118"/>
      <c r="D150" s="118"/>
      <c r="E150" s="118"/>
      <c r="F150" s="118"/>
      <c r="G150" s="118"/>
      <c r="H150" s="118"/>
      <c r="I150" s="118"/>
      <c r="J150" s="118"/>
      <c r="K150" s="84"/>
      <c r="L150" s="84"/>
      <c r="M150" s="84"/>
      <c r="N150" s="84"/>
    </row>
    <row r="151" spans="1:19" ht="12.75" customHeight="1">
      <c r="A151" s="118"/>
      <c r="B151" s="118"/>
      <c r="C151" s="118"/>
      <c r="D151" s="118"/>
      <c r="E151" s="118"/>
      <c r="F151" s="118"/>
      <c r="G151" s="118"/>
      <c r="H151" s="118"/>
      <c r="I151" s="118"/>
      <c r="J151" s="118"/>
      <c r="K151" s="84"/>
      <c r="L151" s="84"/>
      <c r="M151" s="84"/>
      <c r="N151" s="84"/>
      <c r="S151" s="84"/>
    </row>
    <row r="152" spans="1:19" ht="12.75" customHeight="1">
      <c r="A152" s="118"/>
      <c r="B152" s="118"/>
      <c r="C152" s="118"/>
      <c r="D152" s="118"/>
      <c r="E152" s="118"/>
      <c r="F152" s="118"/>
      <c r="G152" s="118"/>
      <c r="H152" s="118"/>
      <c r="I152" s="118"/>
      <c r="J152" s="118"/>
      <c r="K152" s="84"/>
      <c r="L152" s="84"/>
      <c r="M152" s="84"/>
      <c r="N152" s="84"/>
      <c r="S152" s="84"/>
    </row>
    <row r="153" spans="1:19" ht="12.75" customHeight="1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84"/>
      <c r="L153" s="84"/>
      <c r="M153" s="84"/>
      <c r="N153" s="84"/>
      <c r="S153" s="84"/>
    </row>
    <row r="154" spans="1:19" ht="12.75" customHeight="1">
      <c r="A154" s="118"/>
      <c r="B154" s="118"/>
      <c r="C154" s="118"/>
      <c r="D154" s="118"/>
      <c r="E154" s="118"/>
      <c r="F154" s="118"/>
      <c r="G154" s="118"/>
      <c r="H154" s="118"/>
      <c r="I154" s="118"/>
      <c r="J154" s="118"/>
      <c r="K154" s="84"/>
      <c r="L154" s="84"/>
      <c r="M154" s="84"/>
      <c r="N154" s="84"/>
      <c r="S154" s="84"/>
    </row>
    <row r="155" spans="1:19" ht="12.75" customHeight="1">
      <c r="A155" s="118"/>
      <c r="B155" s="118"/>
      <c r="C155" s="118"/>
      <c r="D155" s="118"/>
      <c r="E155" s="118"/>
      <c r="F155" s="118"/>
      <c r="G155" s="118"/>
      <c r="H155" s="118"/>
      <c r="I155" s="118"/>
      <c r="J155" s="118"/>
      <c r="K155" s="84"/>
      <c r="L155" s="84"/>
      <c r="M155" s="84"/>
      <c r="N155" s="84"/>
      <c r="S155" s="84"/>
    </row>
    <row r="156" spans="1:19" ht="12.75" customHeight="1">
      <c r="A156" s="118"/>
      <c r="B156" s="118"/>
      <c r="C156" s="118"/>
      <c r="D156" s="118"/>
      <c r="E156" s="118"/>
      <c r="F156" s="118"/>
      <c r="G156" s="118"/>
      <c r="H156" s="118"/>
      <c r="I156" s="118"/>
      <c r="J156" s="118"/>
      <c r="S156" s="84"/>
    </row>
    <row r="157" spans="1:19" ht="12.75" customHeight="1">
      <c r="A157" s="118"/>
      <c r="B157" s="118"/>
      <c r="C157" s="118"/>
      <c r="D157" s="118"/>
      <c r="E157" s="118"/>
      <c r="F157" s="118"/>
      <c r="G157" s="118"/>
      <c r="H157" s="118"/>
      <c r="I157" s="118"/>
      <c r="J157" s="118"/>
      <c r="K157" s="84"/>
      <c r="L157" s="84"/>
      <c r="M157" s="84"/>
      <c r="N157" s="84"/>
      <c r="S157" s="84"/>
    </row>
    <row r="158" spans="1:19" ht="15">
      <c r="A158" s="118"/>
      <c r="B158" s="118"/>
      <c r="C158" s="118"/>
      <c r="D158" s="118"/>
      <c r="E158" s="118"/>
      <c r="F158" s="118"/>
      <c r="G158" s="118"/>
      <c r="H158" s="118"/>
      <c r="I158" s="118"/>
      <c r="J158" s="118"/>
      <c r="K158" s="84"/>
      <c r="L158" s="84"/>
      <c r="M158" s="84"/>
      <c r="N158" s="84"/>
      <c r="S158" s="84"/>
    </row>
    <row r="159" spans="1:19" ht="15">
      <c r="A159" s="118"/>
      <c r="B159" s="118"/>
      <c r="C159" s="118"/>
      <c r="D159" s="118"/>
      <c r="E159" s="118"/>
      <c r="F159" s="118"/>
      <c r="G159" s="118"/>
      <c r="H159" s="118"/>
      <c r="I159" s="118"/>
      <c r="J159" s="118"/>
      <c r="K159" s="84"/>
      <c r="L159" s="84"/>
      <c r="M159" s="84"/>
      <c r="N159" s="84"/>
      <c r="S159" s="84"/>
    </row>
    <row r="160" spans="1:19" ht="15">
      <c r="A160" s="118"/>
      <c r="B160" s="118"/>
      <c r="C160" s="118"/>
      <c r="D160" s="118"/>
      <c r="E160" s="118"/>
      <c r="F160" s="118"/>
      <c r="G160" s="118"/>
      <c r="H160" s="118"/>
      <c r="I160" s="118"/>
      <c r="J160" s="118"/>
      <c r="K160" s="84"/>
      <c r="L160" s="84"/>
      <c r="M160" s="84"/>
      <c r="N160" s="84"/>
      <c r="S160" s="84"/>
    </row>
    <row r="161" spans="1:19" ht="15">
      <c r="A161" s="118"/>
      <c r="B161" s="118"/>
      <c r="C161" s="118"/>
      <c r="D161" s="118"/>
      <c r="E161" s="118"/>
      <c r="F161" s="118"/>
      <c r="G161" s="118"/>
      <c r="H161" s="118"/>
      <c r="I161" s="118"/>
      <c r="J161" s="118"/>
      <c r="K161" s="84"/>
      <c r="L161" s="84"/>
      <c r="M161" s="84"/>
      <c r="N161" s="84"/>
      <c r="S161" s="84"/>
    </row>
    <row r="162" spans="1:19" ht="15">
      <c r="A162" s="118"/>
      <c r="B162" s="118"/>
      <c r="C162" s="118"/>
      <c r="D162" s="118"/>
      <c r="E162" s="118"/>
      <c r="F162" s="118"/>
      <c r="G162" s="118"/>
      <c r="H162" s="118"/>
      <c r="I162" s="118"/>
      <c r="J162" s="118"/>
      <c r="K162" s="84"/>
      <c r="L162" s="84"/>
      <c r="M162" s="84"/>
      <c r="N162" s="84"/>
      <c r="S162" s="84"/>
    </row>
    <row r="163" spans="1:19" ht="15">
      <c r="A163" s="118"/>
      <c r="B163" s="118"/>
      <c r="C163" s="118"/>
      <c r="D163" s="118"/>
      <c r="E163" s="118"/>
      <c r="F163" s="118"/>
      <c r="G163" s="118"/>
      <c r="H163" s="118"/>
      <c r="I163" s="118"/>
      <c r="J163" s="118"/>
      <c r="K163" s="84"/>
      <c r="L163" s="84"/>
      <c r="M163" s="84"/>
      <c r="N163" s="84"/>
      <c r="S163" s="84"/>
    </row>
    <row r="164" spans="1:19" ht="15">
      <c r="A164" s="118"/>
      <c r="B164" s="118"/>
      <c r="C164" s="118"/>
      <c r="D164" s="118"/>
      <c r="E164" s="118"/>
      <c r="F164" s="118"/>
      <c r="G164" s="118"/>
      <c r="H164" s="118"/>
      <c r="I164" s="118"/>
      <c r="J164" s="118"/>
      <c r="S164" s="84"/>
    </row>
    <row r="165" spans="1:19" ht="15">
      <c r="A165" s="118"/>
      <c r="B165" s="118"/>
      <c r="C165" s="118"/>
      <c r="D165" s="118"/>
      <c r="E165" s="118"/>
      <c r="F165" s="118"/>
      <c r="G165" s="118"/>
      <c r="H165" s="118"/>
      <c r="I165" s="118"/>
      <c r="J165" s="118"/>
      <c r="K165" s="84"/>
      <c r="L165" s="84"/>
      <c r="M165" s="84"/>
      <c r="N165" s="84"/>
      <c r="S165" s="84"/>
    </row>
    <row r="166" spans="1:19" ht="15">
      <c r="A166" s="118"/>
      <c r="B166" s="118"/>
      <c r="C166" s="118"/>
      <c r="D166" s="118"/>
      <c r="E166" s="118"/>
      <c r="F166" s="118"/>
      <c r="G166" s="118"/>
      <c r="H166" s="118"/>
      <c r="I166" s="118"/>
      <c r="J166" s="118"/>
      <c r="K166" s="84"/>
      <c r="L166" s="84"/>
      <c r="M166" s="84"/>
      <c r="N166" s="84"/>
      <c r="S166" s="84"/>
    </row>
    <row r="167" spans="1:19" ht="15">
      <c r="A167" s="118"/>
      <c r="B167" s="118"/>
      <c r="C167" s="118"/>
      <c r="D167" s="118"/>
      <c r="E167" s="118"/>
      <c r="F167" s="118"/>
      <c r="G167" s="118"/>
      <c r="H167" s="118"/>
      <c r="I167" s="118"/>
      <c r="J167" s="118"/>
    </row>
    <row r="168" spans="1:19">
      <c r="A168" s="84" t="s">
        <v>50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35"/>
  <sheetViews>
    <sheetView topLeftCell="A234" zoomScaleNormal="100" workbookViewId="0">
      <selection activeCell="J247" sqref="J247"/>
    </sheetView>
  </sheetViews>
  <sheetFormatPr defaultRowHeight="12.75"/>
  <cols>
    <col min="3" max="3" width="14.5703125" customWidth="1"/>
    <col min="7" max="7" width="10.7109375" customWidth="1"/>
    <col min="8" max="8" width="8.5703125" customWidth="1"/>
    <col min="9" max="9" width="14" customWidth="1"/>
    <col min="10" max="10" width="12" customWidth="1"/>
  </cols>
  <sheetData>
    <row r="1" spans="1:12" ht="13.5" thickBot="1">
      <c r="A1" t="s">
        <v>10</v>
      </c>
      <c r="D1" s="30" t="s">
        <v>29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22.37</v>
      </c>
      <c r="E3" s="50">
        <v>14.82</v>
      </c>
      <c r="F3" s="12">
        <f>D3-E3</f>
        <v>7.5500000000000007</v>
      </c>
      <c r="G3" s="5">
        <f>AVERAGE(F3:F5)</f>
        <v>7.63</v>
      </c>
      <c r="H3" s="61">
        <f>STDEV(F3:F5)</f>
        <v>7.2111025509279225E-2</v>
      </c>
      <c r="I3" s="51">
        <f>2^-G3</f>
        <v>5.048253244677706E-3</v>
      </c>
      <c r="J3" s="62">
        <f>(H3/G3)*I3</f>
        <v>4.7710972281029582E-5</v>
      </c>
      <c r="K3" s="32">
        <f>I3/I3</f>
        <v>1</v>
      </c>
      <c r="L3" s="11">
        <f>(((J3/I3)^2+($J$3/$I$3)^2)^0.5)*K3</f>
        <v>1.3365713010728036E-2</v>
      </c>
    </row>
    <row r="4" spans="1:12">
      <c r="A4" s="1">
        <v>3</v>
      </c>
      <c r="B4" s="8" t="s">
        <v>5</v>
      </c>
      <c r="C4" s="8">
        <v>0</v>
      </c>
      <c r="D4" s="8">
        <v>22.09</v>
      </c>
      <c r="E4" s="29">
        <v>14.44</v>
      </c>
      <c r="F4" s="8">
        <f t="shared" ref="F4:F53" si="0">D4-E4</f>
        <v>7.65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22.11</v>
      </c>
      <c r="E5" s="29">
        <v>14.42</v>
      </c>
      <c r="F5" s="8">
        <f t="shared" si="0"/>
        <v>7.6899999999999995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21.11</v>
      </c>
      <c r="E6" s="29">
        <v>14.65</v>
      </c>
      <c r="F6" s="8">
        <f t="shared" si="0"/>
        <v>6.4599999999999991</v>
      </c>
      <c r="G6" s="7">
        <f>AVERAGE(F6:F8)</f>
        <v>6.5166666666666657</v>
      </c>
      <c r="H6" s="55">
        <f>STDEV(F6:F8)</f>
        <v>8.9628864398425365E-2</v>
      </c>
      <c r="I6" s="49">
        <f>2^-G6</f>
        <v>1.0921640110773595E-2</v>
      </c>
      <c r="J6" s="57">
        <f>(H6/G6)*I6</f>
        <v>1.5021394381027059E-4</v>
      </c>
      <c r="K6" s="33">
        <f>I6/$I$3</f>
        <v>2.16344933216021</v>
      </c>
      <c r="L6" s="11">
        <f>(((J6/I6)^2+($J$3/$I$3)^2)^0.5)*K6</f>
        <v>3.6103547536404677E-2</v>
      </c>
    </row>
    <row r="7" spans="1:12">
      <c r="A7" s="1">
        <v>8</v>
      </c>
      <c r="B7" s="8" t="s">
        <v>5</v>
      </c>
      <c r="C7" s="8">
        <v>15</v>
      </c>
      <c r="D7" s="8">
        <v>20.97</v>
      </c>
      <c r="E7" s="29">
        <v>14.35</v>
      </c>
      <c r="F7" s="8">
        <f t="shared" si="0"/>
        <v>6.6199999999999992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20.85</v>
      </c>
      <c r="E8" s="29">
        <v>14.38</v>
      </c>
      <c r="F8" s="8">
        <f t="shared" si="0"/>
        <v>6.4700000000000006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21.03</v>
      </c>
      <c r="E9" s="29">
        <v>14.43</v>
      </c>
      <c r="F9" s="8">
        <f t="shared" si="0"/>
        <v>6.6000000000000014</v>
      </c>
      <c r="G9" s="7">
        <f>AVERAGE(F9:F11)</f>
        <v>6.7</v>
      </c>
      <c r="H9" s="55">
        <f>STDEV(F9:F11)</f>
        <v>0.13228756555322307</v>
      </c>
      <c r="I9" s="49">
        <f>2^-G9</f>
        <v>9.6183157292571621E-3</v>
      </c>
      <c r="J9" s="57">
        <f>(H9/G9)*I9</f>
        <v>1.8990799590234378E-4</v>
      </c>
      <c r="K9" s="33">
        <f>I9/$I$3</f>
        <v>1.9052759960878747</v>
      </c>
      <c r="L9" s="11">
        <f>(((J9/I9)^2+($J$3/$I$3)^2)^0.5)*K9</f>
        <v>4.1706094557916212E-2</v>
      </c>
    </row>
    <row r="10" spans="1:12">
      <c r="A10" s="1">
        <v>11</v>
      </c>
      <c r="B10" s="8" t="s">
        <v>10</v>
      </c>
      <c r="C10" s="8">
        <v>15</v>
      </c>
      <c r="D10" s="8">
        <v>20.95</v>
      </c>
      <c r="E10" s="29">
        <v>14.3</v>
      </c>
      <c r="F10" s="8">
        <f t="shared" si="0"/>
        <v>6.6499999999999986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21.14</v>
      </c>
      <c r="E11" s="29">
        <v>14.29</v>
      </c>
      <c r="F11" s="8">
        <f t="shared" si="0"/>
        <v>6.8500000000000014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21.28</v>
      </c>
      <c r="E12" s="29">
        <v>14.52</v>
      </c>
      <c r="F12" s="8">
        <f t="shared" si="0"/>
        <v>6.7600000000000016</v>
      </c>
      <c r="G12" s="7">
        <f>AVERAGE(F12:F14)</f>
        <v>6.6500000000000012</v>
      </c>
      <c r="H12" s="55">
        <f>STDEV(F12:F14)</f>
        <v>0.10999999999995257</v>
      </c>
      <c r="I12" s="49">
        <f>2^-G12</f>
        <v>9.9575049009317258E-3</v>
      </c>
      <c r="J12" s="57">
        <f>(H12/G12)*I12</f>
        <v>1.6471060738376201E-4</v>
      </c>
      <c r="K12" s="33">
        <f>I12/$I$3</f>
        <v>1.9724654089867157</v>
      </c>
      <c r="L12" s="11">
        <f>(((J12/I12)^2+($J$3/$I$3)^2)^0.5)*K12</f>
        <v>3.7577278693123974E-2</v>
      </c>
    </row>
    <row r="13" spans="1:12">
      <c r="A13" s="25">
        <v>14</v>
      </c>
      <c r="B13" s="8" t="s">
        <v>5</v>
      </c>
      <c r="C13" s="8">
        <v>30</v>
      </c>
      <c r="D13" s="4">
        <v>21.08</v>
      </c>
      <c r="E13" s="45">
        <v>14.54</v>
      </c>
      <c r="F13" s="8">
        <f t="shared" si="0"/>
        <v>6.5399999999999991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21.16</v>
      </c>
      <c r="E14" s="29">
        <v>14.51</v>
      </c>
      <c r="F14" s="8">
        <f t="shared" si="0"/>
        <v>6.65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20.76</v>
      </c>
      <c r="E15" s="45">
        <v>14.55</v>
      </c>
      <c r="F15" s="8">
        <f t="shared" si="0"/>
        <v>6.2100000000000009</v>
      </c>
      <c r="G15" s="7">
        <f>AVERAGE(F15:F17)</f>
        <v>6.57</v>
      </c>
      <c r="H15" s="55">
        <f>STDEV(F15:F17)</f>
        <v>0.34176014981269803</v>
      </c>
      <c r="I15" s="49">
        <f>2^-G15</f>
        <v>1.0525262319263208E-2</v>
      </c>
      <c r="J15" s="57">
        <f>(H15/G15)*I15</f>
        <v>5.4750612283856008E-4</v>
      </c>
      <c r="K15" s="33">
        <f>I15/$I$3</f>
        <v>2.0849315216822428</v>
      </c>
      <c r="L15" s="11">
        <f>(((J15/I15)^2+($J$3/$I$3)^2)^0.5)*K15</f>
        <v>0.11023006319527406</v>
      </c>
    </row>
    <row r="16" spans="1:12">
      <c r="A16" s="25">
        <v>17</v>
      </c>
      <c r="B16" s="8" t="s">
        <v>10</v>
      </c>
      <c r="C16" s="8">
        <v>30</v>
      </c>
      <c r="D16" s="8">
        <v>21.33</v>
      </c>
      <c r="E16" s="29">
        <v>14.72</v>
      </c>
      <c r="F16" s="8">
        <f t="shared" si="0"/>
        <v>6.6099999999999977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21.18</v>
      </c>
      <c r="E17" s="29">
        <v>14.29</v>
      </c>
      <c r="F17" s="8">
        <f t="shared" si="0"/>
        <v>6.8900000000000006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21.05</v>
      </c>
      <c r="E18" s="45">
        <v>14.66</v>
      </c>
      <c r="F18" s="8">
        <f t="shared" si="0"/>
        <v>6.3900000000000006</v>
      </c>
      <c r="G18" s="7">
        <f>AVERAGE(F18:F20)</f>
        <v>6.5933333333333337</v>
      </c>
      <c r="H18" s="55">
        <f>STDEV(F18:F20)</f>
        <v>0.20008331597939963</v>
      </c>
      <c r="I18" s="49">
        <f>2^-G18</f>
        <v>1.0356401888957253E-2</v>
      </c>
      <c r="J18" s="57">
        <f>(H18/G18)*I18</f>
        <v>3.1427854877015446E-4</v>
      </c>
      <c r="K18" s="33">
        <f>I18/$I$3</f>
        <v>2.0514822428680346</v>
      </c>
      <c r="L18" s="11">
        <f>(((J18/I18)^2+($J$3/$I$3)^2)^0.5)*K18</f>
        <v>6.5204209007507175E-2</v>
      </c>
    </row>
    <row r="19" spans="1:12">
      <c r="A19" s="25">
        <v>20</v>
      </c>
      <c r="B19" s="8" t="s">
        <v>5</v>
      </c>
      <c r="C19" s="8">
        <v>60</v>
      </c>
      <c r="D19" s="4">
        <v>21.27</v>
      </c>
      <c r="E19" s="45">
        <v>14.48</v>
      </c>
      <c r="F19" s="8">
        <f t="shared" si="0"/>
        <v>6.7899999999999991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21.11</v>
      </c>
      <c r="E20" s="45">
        <v>14.51</v>
      </c>
      <c r="F20" s="8">
        <f t="shared" si="0"/>
        <v>6.6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20.49</v>
      </c>
      <c r="E21" s="45">
        <v>15.2</v>
      </c>
      <c r="F21" s="8">
        <f t="shared" si="0"/>
        <v>5.2899999999999991</v>
      </c>
      <c r="G21" s="7">
        <f>AVERAGE(F21:F23)</f>
        <v>6.166666666666667</v>
      </c>
      <c r="H21" s="55">
        <f>STDEV(F21:F23)</f>
        <v>0.76644199606580121</v>
      </c>
      <c r="I21" s="49">
        <f>2^-G21</f>
        <v>1.3920292470942801E-2</v>
      </c>
      <c r="J21" s="57">
        <f>(H21/G21)*I21</f>
        <v>1.7301237968512127E-3</v>
      </c>
      <c r="K21" s="33">
        <f>I21/$I$3</f>
        <v>2.7574473379715543</v>
      </c>
      <c r="L21" s="11">
        <f>(((J21/I21)^2+($J$3/$I$3)^2)^0.5)*K21</f>
        <v>0.34370672474682235</v>
      </c>
    </row>
    <row r="22" spans="1:12">
      <c r="A22" s="25">
        <v>23</v>
      </c>
      <c r="B22" s="8" t="s">
        <v>10</v>
      </c>
      <c r="C22" s="8">
        <v>60</v>
      </c>
      <c r="D22" s="4">
        <v>20.98</v>
      </c>
      <c r="E22" s="45">
        <v>14.48</v>
      </c>
      <c r="F22" s="8">
        <f t="shared" si="0"/>
        <v>6.5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21.05</v>
      </c>
      <c r="E23" s="45">
        <v>14.34</v>
      </c>
      <c r="F23" s="8">
        <f t="shared" si="0"/>
        <v>6.7100000000000009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21.24</v>
      </c>
      <c r="E24" s="45">
        <v>14.58</v>
      </c>
      <c r="F24" s="8">
        <f t="shared" si="0"/>
        <v>6.6599999999999984</v>
      </c>
      <c r="G24" s="7">
        <f>AVERAGE(F24:F26)</f>
        <v>6.8166666666666655</v>
      </c>
      <c r="H24" s="55">
        <f>STDEV(F24:F26)</f>
        <v>0.1656301099841111</v>
      </c>
      <c r="I24" s="49">
        <f>2^-G24</f>
        <v>8.8711283521162414E-3</v>
      </c>
      <c r="J24" s="57">
        <f>(H24/G24)*I24</f>
        <v>2.1554904126809478E-4</v>
      </c>
      <c r="K24" s="33">
        <f>I24/$I$3</f>
        <v>1.7572669044424292</v>
      </c>
      <c r="L24" s="11">
        <f>(((J24/I24)^2+($J$3/$I$3)^2)^0.5)*K24</f>
        <v>4.5813973267319549E-2</v>
      </c>
    </row>
    <row r="25" spans="1:12">
      <c r="A25" s="25">
        <v>26</v>
      </c>
      <c r="B25" s="8" t="s">
        <v>5</v>
      </c>
      <c r="C25" s="8">
        <v>120</v>
      </c>
      <c r="D25" s="4">
        <v>21.54</v>
      </c>
      <c r="E25" s="45">
        <v>14.55</v>
      </c>
      <c r="F25" s="8">
        <f t="shared" si="0"/>
        <v>6.9899999999999984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21.66</v>
      </c>
      <c r="E26" s="45">
        <v>14.86</v>
      </c>
      <c r="F26" s="8">
        <f t="shared" si="0"/>
        <v>6.8000000000000007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20.39</v>
      </c>
      <c r="E27" s="45">
        <v>15.01</v>
      </c>
      <c r="F27" s="8">
        <f t="shared" si="0"/>
        <v>5.3800000000000008</v>
      </c>
      <c r="G27" s="7">
        <f>AVERAGE(F27:F29)</f>
        <v>5.6933333333333325</v>
      </c>
      <c r="H27" s="55">
        <f>STDEV(F27:F29)</f>
        <v>0.33126021996812571</v>
      </c>
      <c r="I27" s="49">
        <f>2^-G27</f>
        <v>1.9325729272022477E-2</v>
      </c>
      <c r="J27" s="57">
        <f>(H27/G27)*I27</f>
        <v>1.1244459010002247E-3</v>
      </c>
      <c r="K27" s="33">
        <f>I27/$I$3</f>
        <v>3.8282012282956068</v>
      </c>
      <c r="L27" s="11">
        <f>(((J27/I27)^2+($J$3/$I$3)^2)^0.5)*K27</f>
        <v>0.22565890459948176</v>
      </c>
    </row>
    <row r="28" spans="1:12">
      <c r="A28" s="25">
        <v>29</v>
      </c>
      <c r="B28" s="8" t="s">
        <v>10</v>
      </c>
      <c r="C28" s="8">
        <v>120</v>
      </c>
      <c r="D28" s="4">
        <v>20.22</v>
      </c>
      <c r="E28" s="45">
        <v>14.56</v>
      </c>
      <c r="F28" s="8">
        <f t="shared" si="0"/>
        <v>5.6599999999999984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20.45</v>
      </c>
      <c r="E29" s="45">
        <v>14.41</v>
      </c>
      <c r="F29" s="8">
        <f t="shared" si="0"/>
        <v>6.0399999999999991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24.07</v>
      </c>
      <c r="E30" s="45">
        <v>14.54</v>
      </c>
      <c r="F30" s="8">
        <f t="shared" si="0"/>
        <v>9.5300000000000011</v>
      </c>
      <c r="G30" s="7">
        <f>AVERAGE(F30:F32)</f>
        <v>9.4833333333333343</v>
      </c>
      <c r="H30" s="55">
        <f>STDEV(F30:F32)</f>
        <v>0.14571661996251231</v>
      </c>
      <c r="I30" s="49">
        <f>2^-G30</f>
        <v>1.3971151683938069E-3</v>
      </c>
      <c r="J30" s="57">
        <f>(H30/G30)*I30</f>
        <v>2.1467441128650447E-5</v>
      </c>
      <c r="K30" s="33">
        <f>I30/$I$3</f>
        <v>0.27675219539882701</v>
      </c>
      <c r="L30" s="11">
        <f>(((J30/I30)^2+($J$3/$I$3)^2)^0.5)*K30</f>
        <v>4.9924533412403589E-3</v>
      </c>
    </row>
    <row r="31" spans="1:12">
      <c r="A31" s="25">
        <v>32</v>
      </c>
      <c r="B31" s="8" t="s">
        <v>5</v>
      </c>
      <c r="C31" s="8">
        <v>240</v>
      </c>
      <c r="D31" s="4">
        <v>23.65</v>
      </c>
      <c r="E31" s="45">
        <v>14.33</v>
      </c>
      <c r="F31" s="8">
        <f t="shared" si="0"/>
        <v>9.3199999999999985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24.14</v>
      </c>
      <c r="E32" s="45">
        <v>14.54</v>
      </c>
      <c r="F32" s="8">
        <f t="shared" si="0"/>
        <v>9.6000000000000014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22.11</v>
      </c>
      <c r="E33" s="45">
        <v>14.62</v>
      </c>
      <c r="F33" s="8">
        <f t="shared" si="0"/>
        <v>7.49</v>
      </c>
      <c r="G33" s="7">
        <f>AVERAGE(F33:F35)</f>
        <v>7.5866666666666669</v>
      </c>
      <c r="H33" s="55">
        <f>STDEV(F33:F35)</f>
        <v>0.10598742063724713</v>
      </c>
      <c r="I33" s="49">
        <f>2^-G33</f>
        <v>5.202184685241861E-3</v>
      </c>
      <c r="J33" s="57">
        <f>(H33/G33)*I33</f>
        <v>7.2675677038757581E-5</v>
      </c>
      <c r="K33" s="33">
        <f>I33/$I$3</f>
        <v>1.0304920203292975</v>
      </c>
      <c r="L33" s="11">
        <f>(((J33/I33)^2+($J$3/$I$3)^2)^0.5)*K33</f>
        <v>1.7381081850016307E-2</v>
      </c>
    </row>
    <row r="34" spans="1:12">
      <c r="A34" s="25">
        <v>35</v>
      </c>
      <c r="B34" s="8" t="s">
        <v>10</v>
      </c>
      <c r="C34" s="8">
        <v>240</v>
      </c>
      <c r="D34" s="4">
        <v>22.23</v>
      </c>
      <c r="E34" s="45">
        <v>14.66</v>
      </c>
      <c r="F34" s="8">
        <f t="shared" si="0"/>
        <v>7.57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22.26</v>
      </c>
      <c r="E35" s="45">
        <v>14.56</v>
      </c>
      <c r="F35" s="8">
        <f t="shared" si="0"/>
        <v>7.7000000000000011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24.17</v>
      </c>
      <c r="E36" s="45">
        <v>14.96</v>
      </c>
      <c r="F36" s="8">
        <f t="shared" si="0"/>
        <v>9.2100000000000009</v>
      </c>
      <c r="G36" s="7">
        <f>AVERAGE(F36:F38)</f>
        <v>9.3800000000000008</v>
      </c>
      <c r="H36" s="55">
        <f>STDEV(F36:F38)</f>
        <v>0.15394804318356176</v>
      </c>
      <c r="I36" s="49">
        <f>2^-G36</f>
        <v>1.5008546692265739E-3</v>
      </c>
      <c r="J36" s="57">
        <f>(H36/G36)*I36</f>
        <v>2.4632584161017367E-5</v>
      </c>
      <c r="K36" s="33">
        <f>I36/$I$3</f>
        <v>0.29730177875068003</v>
      </c>
      <c r="L36" s="11">
        <f>(((J36/I36)^2+($J$3/$I$3)^2)^0.5)*K36</f>
        <v>5.6306090167302404E-3</v>
      </c>
    </row>
    <row r="37" spans="1:12">
      <c r="A37" s="25">
        <v>38</v>
      </c>
      <c r="B37" s="8" t="s">
        <v>5</v>
      </c>
      <c r="C37" s="8" t="s">
        <v>11</v>
      </c>
      <c r="D37" s="4">
        <v>24.38</v>
      </c>
      <c r="E37" s="45">
        <v>14.87</v>
      </c>
      <c r="F37" s="8">
        <f t="shared" si="0"/>
        <v>9.51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24.28</v>
      </c>
      <c r="E38" s="45">
        <v>14.86</v>
      </c>
      <c r="F38" s="8">
        <f t="shared" si="0"/>
        <v>9.4200000000000017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23.57</v>
      </c>
      <c r="E39" s="45">
        <v>15.02</v>
      </c>
      <c r="F39" s="8">
        <f t="shared" si="0"/>
        <v>8.5500000000000007</v>
      </c>
      <c r="G39" s="7">
        <f>AVERAGE(F39:F40)</f>
        <v>8.98</v>
      </c>
      <c r="H39" s="55">
        <f>STDEV(F39:F40)</f>
        <v>0.60811183182040573</v>
      </c>
      <c r="I39" s="49">
        <f>2^-G39</f>
        <v>1.9803896089649001E-3</v>
      </c>
      <c r="J39" s="57">
        <f>(H39/G39)*I39</f>
        <v>1.3410894797614056E-4</v>
      </c>
      <c r="K39" s="33">
        <f>I39/$I$3</f>
        <v>0.3922920489483751</v>
      </c>
      <c r="L39" s="11">
        <f>(((J39/I39)^2+($J$3/$I$3)^2)^0.5)*K39</f>
        <v>2.6822886407233668E-2</v>
      </c>
    </row>
    <row r="40" spans="1:12">
      <c r="A40" s="25">
        <v>41</v>
      </c>
      <c r="B40" s="8" t="s">
        <v>10</v>
      </c>
      <c r="C40" s="8" t="s">
        <v>11</v>
      </c>
      <c r="D40" s="4">
        <v>24.02</v>
      </c>
      <c r="E40" s="45">
        <v>14.61</v>
      </c>
      <c r="F40" s="8">
        <f t="shared" si="0"/>
        <v>9.41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76">
        <v>24.34</v>
      </c>
      <c r="E41" s="45">
        <v>14.27</v>
      </c>
      <c r="F41" s="8">
        <f t="shared" si="0"/>
        <v>10.07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26.12</v>
      </c>
      <c r="E42" s="45">
        <v>15.29</v>
      </c>
      <c r="F42" s="8">
        <f t="shared" si="0"/>
        <v>10.830000000000002</v>
      </c>
      <c r="G42" s="7">
        <f>AVERAGE(F42:F44)</f>
        <v>10.896666666666667</v>
      </c>
      <c r="H42" s="55">
        <f>STDEV(F42:F44)</f>
        <v>0.13316656236977062</v>
      </c>
      <c r="I42" s="49">
        <f>2^-G42</f>
        <v>5.2453742578773737E-4</v>
      </c>
      <c r="J42" s="57">
        <f>(H42/G42)*I42</f>
        <v>6.4102948142956546E-6</v>
      </c>
      <c r="K42" s="33">
        <f>I42/$I$3</f>
        <v>0.10390473701784848</v>
      </c>
      <c r="L42" s="11">
        <f>(((J42/I42)^2+($J$3/$I$3)^2)^0.5)*K42</f>
        <v>1.6052202168200542E-3</v>
      </c>
    </row>
    <row r="43" spans="1:12">
      <c r="A43" s="25">
        <v>44</v>
      </c>
      <c r="B43" s="8" t="s">
        <v>5</v>
      </c>
      <c r="C43" s="8" t="s">
        <v>12</v>
      </c>
      <c r="D43" s="4">
        <v>25.81</v>
      </c>
      <c r="E43" s="45">
        <v>15</v>
      </c>
      <c r="F43" s="8">
        <f t="shared" si="0"/>
        <v>10.809999999999999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26.1</v>
      </c>
      <c r="E44" s="45">
        <v>15.05</v>
      </c>
      <c r="F44" s="8">
        <f t="shared" si="0"/>
        <v>11.05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25.24</v>
      </c>
      <c r="E45" s="45">
        <v>15.3</v>
      </c>
      <c r="F45" s="8">
        <f t="shared" si="0"/>
        <v>9.9399999999999977</v>
      </c>
      <c r="G45" s="7">
        <f>AVERAGE(F45:F47)</f>
        <v>9.7266666666666648</v>
      </c>
      <c r="H45" s="55">
        <f>STDEV(F45:F47)</f>
        <v>0.21007935008795445</v>
      </c>
      <c r="I45" s="49">
        <f>2^-G45</f>
        <v>1.1802705628386426E-3</v>
      </c>
      <c r="J45" s="57">
        <f>(H45/G45)*I45</f>
        <v>2.5491823793943075E-5</v>
      </c>
      <c r="K45" s="33">
        <f>I45/$I$3</f>
        <v>0.23379781196257998</v>
      </c>
      <c r="L45" s="11">
        <f>(((J45/I45)^2+($J$3/$I$3)^2)^0.5)*K45</f>
        <v>5.5119151712111521E-3</v>
      </c>
    </row>
    <row r="46" spans="1:12">
      <c r="A46" s="25">
        <v>47</v>
      </c>
      <c r="B46" s="8" t="s">
        <v>10</v>
      </c>
      <c r="C46" s="8" t="s">
        <v>12</v>
      </c>
      <c r="D46" s="4">
        <v>24.96</v>
      </c>
      <c r="E46" s="45">
        <v>15.24</v>
      </c>
      <c r="F46" s="8">
        <f t="shared" si="0"/>
        <v>9.7200000000000006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24.77</v>
      </c>
      <c r="E47" s="45">
        <v>15.25</v>
      </c>
      <c r="F47" s="8">
        <f t="shared" si="0"/>
        <v>9.52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26</v>
      </c>
      <c r="E48" s="45">
        <v>14.6</v>
      </c>
      <c r="F48" s="8">
        <f t="shared" si="0"/>
        <v>11.4</v>
      </c>
      <c r="G48" s="7">
        <f>AVERAGE(F48:F50)</f>
        <v>11.089999999999998</v>
      </c>
      <c r="H48" s="55">
        <f>STDEV(F48:F50)</f>
        <v>0.28827070610804378</v>
      </c>
      <c r="I48" s="49">
        <f>2^-G48</f>
        <v>4.5875134238965507E-4</v>
      </c>
      <c r="J48" s="57">
        <f>(H48/G48)*I48</f>
        <v>1.1924668475985469E-5</v>
      </c>
      <c r="K48" s="33">
        <f>I48/$I$3</f>
        <v>9.0873282332519553E-2</v>
      </c>
      <c r="L48" s="11">
        <f>(((J48/I48)^2+($J$3/$I$3)^2)^0.5)*K48</f>
        <v>2.5134246692425336E-3</v>
      </c>
    </row>
    <row r="49" spans="1:12">
      <c r="A49" s="25">
        <v>50</v>
      </c>
      <c r="B49" s="8" t="s">
        <v>5</v>
      </c>
      <c r="C49" s="8" t="s">
        <v>13</v>
      </c>
      <c r="D49" s="4">
        <v>25.84</v>
      </c>
      <c r="E49" s="45">
        <v>14.8</v>
      </c>
      <c r="F49" s="8">
        <f t="shared" si="0"/>
        <v>11.04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25.7</v>
      </c>
      <c r="E50" s="45">
        <v>14.87</v>
      </c>
      <c r="F50" s="8">
        <f t="shared" si="0"/>
        <v>10.83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24.18</v>
      </c>
      <c r="E51" s="45">
        <v>15.02</v>
      </c>
      <c r="F51" s="8">
        <f t="shared" si="0"/>
        <v>9.16</v>
      </c>
      <c r="G51" s="7">
        <f>AVERAGE(F51:F53)</f>
        <v>9.1866666666666674</v>
      </c>
      <c r="H51" s="55">
        <f>STDEV(F51:F53)</f>
        <v>0.1418919776920034</v>
      </c>
      <c r="I51" s="49">
        <f>2^-G51</f>
        <v>1.7160809613695567E-3</v>
      </c>
      <c r="J51" s="57">
        <f>(H51/G51)*I51</f>
        <v>2.6505601032836088E-5</v>
      </c>
      <c r="K51" s="33">
        <f>I51/$I$3</f>
        <v>0.33993559320321221</v>
      </c>
      <c r="L51" s="11">
        <f>(((J51/I51)^2+($J$3/$I$3)^2)^0.5)*K51</f>
        <v>6.1553909048721383E-3</v>
      </c>
    </row>
    <row r="52" spans="1:12">
      <c r="A52" s="25">
        <v>53</v>
      </c>
      <c r="B52" s="8" t="s">
        <v>10</v>
      </c>
      <c r="C52" s="8" t="s">
        <v>13</v>
      </c>
      <c r="D52" s="4">
        <v>23.8</v>
      </c>
      <c r="E52" s="45">
        <v>14.74</v>
      </c>
      <c r="F52" s="8">
        <f t="shared" si="0"/>
        <v>9.06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24.37</v>
      </c>
      <c r="E53" s="46">
        <v>15.03</v>
      </c>
      <c r="F53" s="9">
        <f t="shared" si="0"/>
        <v>9.3400000000000016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29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22.82</v>
      </c>
      <c r="E58" s="50">
        <v>15.01</v>
      </c>
      <c r="F58" s="12">
        <f>D58-E58</f>
        <v>7.8100000000000005</v>
      </c>
      <c r="G58" s="5">
        <f>AVERAGE(F58:F59)</f>
        <v>7.8599999999999994</v>
      </c>
      <c r="H58" s="61">
        <f>STDEV(F58:F59)</f>
        <v>7.0710678118653239E-2</v>
      </c>
      <c r="I58" s="51">
        <f>2^-G58</f>
        <v>4.3043168588930121E-3</v>
      </c>
      <c r="J58" s="62">
        <f>(H58/G58)*I58</f>
        <v>3.8722794393114047E-5</v>
      </c>
      <c r="K58" s="32">
        <f>I58/I58</f>
        <v>1</v>
      </c>
      <c r="L58" s="11">
        <f>(((J58/I58)^2+($J$58/$I$58)^2)^0.5)*K58</f>
        <v>1.2722646310432299E-2</v>
      </c>
    </row>
    <row r="59" spans="1:12">
      <c r="A59" s="25">
        <v>59</v>
      </c>
      <c r="B59" s="8" t="s">
        <v>5</v>
      </c>
      <c r="C59" s="8">
        <v>0</v>
      </c>
      <c r="D59" s="4">
        <v>22.54</v>
      </c>
      <c r="E59" s="29">
        <v>14.63</v>
      </c>
      <c r="F59" s="8">
        <f t="shared" ref="F59:F96" si="1">D59-E59</f>
        <v>7.9099999999999984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81">
        <v>35.68</v>
      </c>
      <c r="E60" s="77">
        <v>33.24</v>
      </c>
      <c r="F60" s="8">
        <f t="shared" si="1"/>
        <v>2.4399999999999977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21.25</v>
      </c>
      <c r="E61" s="29">
        <v>14.64</v>
      </c>
      <c r="F61" s="8">
        <f t="shared" si="1"/>
        <v>6.6099999999999994</v>
      </c>
      <c r="G61" s="7">
        <f>AVERAGE(F61:F63)</f>
        <v>6.3400000000000007</v>
      </c>
      <c r="H61" s="55">
        <f>STDEV(F61:F63)</f>
        <v>0.24269322199020532</v>
      </c>
      <c r="I61" s="49">
        <f>2^-G61</f>
        <v>1.2344395497865259E-2</v>
      </c>
      <c r="J61" s="57">
        <f>(H61/G61)*I61</f>
        <v>4.7253960834358109E-4</v>
      </c>
      <c r="K61" s="33">
        <f>I61/$I$58</f>
        <v>2.8679104960316515</v>
      </c>
      <c r="L61" s="11">
        <f>(((J61/I61)^2+($J$58/$I$58)^2)^0.5)*K61</f>
        <v>0.11277371579749147</v>
      </c>
    </row>
    <row r="62" spans="1:12">
      <c r="A62" s="25">
        <v>62</v>
      </c>
      <c r="B62" s="8" t="s">
        <v>5</v>
      </c>
      <c r="C62" s="8">
        <v>15</v>
      </c>
      <c r="D62" s="8">
        <v>21</v>
      </c>
      <c r="E62" s="29">
        <v>14.73</v>
      </c>
      <c r="F62" s="8">
        <f t="shared" si="1"/>
        <v>6.27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20.76</v>
      </c>
      <c r="E63" s="29">
        <v>14.62</v>
      </c>
      <c r="F63" s="8">
        <f t="shared" si="1"/>
        <v>6.1400000000000023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20.89</v>
      </c>
      <c r="E64" s="29">
        <v>14.64</v>
      </c>
      <c r="F64" s="8">
        <f t="shared" si="1"/>
        <v>6.25</v>
      </c>
      <c r="G64" s="7">
        <f>AVERAGE(F64:F66)</f>
        <v>5.919999999999999</v>
      </c>
      <c r="H64" s="55">
        <f>STDEV(F64:F66)</f>
        <v>0.35171010790137874</v>
      </c>
      <c r="I64" s="49">
        <f>2^-G64</f>
        <v>1.6515906883771581E-2</v>
      </c>
      <c r="J64" s="57">
        <f>(H64/G64)*I64</f>
        <v>9.8121814057101821E-4</v>
      </c>
      <c r="K64" s="33">
        <f>I64/$I$58</f>
        <v>3.8370564773010591</v>
      </c>
      <c r="L64" s="11">
        <f>(((J64/I64)^2+($J$58/$I$58)^2)^0.5)*K64</f>
        <v>0.23056014235848035</v>
      </c>
    </row>
    <row r="65" spans="1:12">
      <c r="A65" s="25">
        <v>65</v>
      </c>
      <c r="B65" s="8" t="s">
        <v>14</v>
      </c>
      <c r="C65" s="8">
        <v>15</v>
      </c>
      <c r="D65" s="8">
        <v>20.22</v>
      </c>
      <c r="E65" s="29">
        <v>14.67</v>
      </c>
      <c r="F65" s="8">
        <f t="shared" si="1"/>
        <v>5.5499999999999989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20.52</v>
      </c>
      <c r="E66" s="29">
        <v>14.56</v>
      </c>
      <c r="F66" s="8">
        <f t="shared" si="1"/>
        <v>5.9599999999999991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21.24</v>
      </c>
      <c r="E67" s="29">
        <v>14.64</v>
      </c>
      <c r="F67" s="8">
        <f t="shared" si="1"/>
        <v>6.5999999999999979</v>
      </c>
      <c r="G67" s="7">
        <f>AVERAGE(F67:F69)</f>
        <v>6.256666666666665</v>
      </c>
      <c r="H67" s="55">
        <f>STDEV(F67:F69)</f>
        <v>0.31533051443420007</v>
      </c>
      <c r="I67" s="49">
        <f>2^-G67</f>
        <v>1.3078431452163307E-2</v>
      </c>
      <c r="J67" s="57">
        <f>(H67/G67)*I67</f>
        <v>6.5914147860464758E-4</v>
      </c>
      <c r="K67" s="33">
        <f>I67/$I$58</f>
        <v>3.0384453284712012</v>
      </c>
      <c r="L67" s="11">
        <f>(((J67/I67)^2+($J$58/$I$58)^2)^0.5)*K67</f>
        <v>0.15555547764248767</v>
      </c>
    </row>
    <row r="68" spans="1:12">
      <c r="A68" s="25">
        <v>68</v>
      </c>
      <c r="B68" s="8" t="s">
        <v>5</v>
      </c>
      <c r="C68" s="8">
        <v>30</v>
      </c>
      <c r="D68" s="8">
        <v>20.66</v>
      </c>
      <c r="E68" s="45">
        <v>14.47</v>
      </c>
      <c r="F68" s="8">
        <f t="shared" si="1"/>
        <v>6.1899999999999995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20.81</v>
      </c>
      <c r="E69" s="29">
        <v>14.83</v>
      </c>
      <c r="F69" s="8">
        <f t="shared" si="1"/>
        <v>5.9799999999999986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20.86</v>
      </c>
      <c r="E70" s="45">
        <v>14.64</v>
      </c>
      <c r="F70" s="8">
        <f t="shared" si="1"/>
        <v>6.2199999999999989</v>
      </c>
      <c r="G70" s="7">
        <f>AVERAGE(F70:F72)</f>
        <v>5.9499999999999984</v>
      </c>
      <c r="H70" s="55">
        <f>STDEV(F70:F72)</f>
        <v>0.41677331968350717</v>
      </c>
      <c r="I70" s="49">
        <f>2^-G70</f>
        <v>1.6176014435021535E-2</v>
      </c>
      <c r="J70" s="57">
        <f>(H70/G70)*I70</f>
        <v>1.1330640731650854E-3</v>
      </c>
      <c r="K70" s="33">
        <f>I70/$I$58</f>
        <v>3.7580909968560485</v>
      </c>
      <c r="L70" s="11">
        <f>(((J70/I70)^2+($J$58/$I$58)^2)^0.5)*K70</f>
        <v>0.26540121883097806</v>
      </c>
    </row>
    <row r="71" spans="1:12">
      <c r="A71" s="25">
        <v>71</v>
      </c>
      <c r="B71" s="8" t="s">
        <v>14</v>
      </c>
      <c r="C71" s="8">
        <v>30</v>
      </c>
      <c r="D71" s="8">
        <v>20.74</v>
      </c>
      <c r="E71" s="29">
        <v>14.58</v>
      </c>
      <c r="F71" s="8">
        <f t="shared" si="1"/>
        <v>6.1599999999999984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20.22</v>
      </c>
      <c r="E72" s="29">
        <v>14.75</v>
      </c>
      <c r="F72" s="8">
        <f t="shared" si="1"/>
        <v>5.4699999999999989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21.36</v>
      </c>
      <c r="E73" s="45">
        <v>14.41</v>
      </c>
      <c r="F73" s="8">
        <f t="shared" si="1"/>
        <v>6.9499999999999993</v>
      </c>
      <c r="G73" s="7">
        <f>AVERAGE(F73:F75)</f>
        <v>7.416666666666667</v>
      </c>
      <c r="H73" s="55">
        <f>STDEV(F73:F75)</f>
        <v>0.40525712002792541</v>
      </c>
      <c r="I73" s="49">
        <f>2^-G73</f>
        <v>5.8527620190495389E-3</v>
      </c>
      <c r="J73" s="57">
        <f>(H73/G73)*I73</f>
        <v>3.1980316584928208E-4</v>
      </c>
      <c r="K73" s="33">
        <f>I73/$I$58</f>
        <v>1.3597423728128504</v>
      </c>
      <c r="L73" s="11">
        <f>(((J73/I73)^2+($J$58/$I$58)^2)^0.5)*K73</f>
        <v>7.5298506924448907E-2</v>
      </c>
    </row>
    <row r="74" spans="1:12">
      <c r="A74" s="25">
        <v>74</v>
      </c>
      <c r="B74" s="8" t="s">
        <v>5</v>
      </c>
      <c r="C74" s="8">
        <v>60</v>
      </c>
      <c r="D74" s="8">
        <v>22.09</v>
      </c>
      <c r="E74" s="45">
        <v>14.41</v>
      </c>
      <c r="F74" s="8">
        <f t="shared" si="1"/>
        <v>7.68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4">
        <v>22.57</v>
      </c>
      <c r="E75" s="45">
        <v>14.95</v>
      </c>
      <c r="F75" s="8">
        <f>D75-E75</f>
        <v>7.620000000000001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21.13</v>
      </c>
      <c r="E76" s="45">
        <v>14.63</v>
      </c>
      <c r="F76" s="8">
        <f>D76-E76</f>
        <v>6.4999999999999982</v>
      </c>
      <c r="G76" s="7">
        <f>AVERAGE(F75:F77)</f>
        <v>7.2033333333333331</v>
      </c>
      <c r="H76" s="55">
        <f>STDEV(F75:F77)</f>
        <v>0.61256292193811024</v>
      </c>
      <c r="I76" s="49">
        <f>2^-G76</f>
        <v>6.7854803614979427E-3</v>
      </c>
      <c r="J76" s="57">
        <f>(H76/G76)*I76</f>
        <v>5.7702920087822926E-4</v>
      </c>
      <c r="K76" s="33">
        <f>I76/$I$58</f>
        <v>1.5764360719584753</v>
      </c>
      <c r="L76" s="11">
        <f>(((J76/I76)^2+($J$58/$I$58)^2)^0.5)*K76</f>
        <v>0.13480632667678638</v>
      </c>
    </row>
    <row r="77" spans="1:12">
      <c r="A77" s="25">
        <v>77</v>
      </c>
      <c r="B77" s="8" t="s">
        <v>14</v>
      </c>
      <c r="C77" s="8">
        <v>60</v>
      </c>
      <c r="D77" s="4">
        <v>22.01</v>
      </c>
      <c r="E77" s="45">
        <v>14.52</v>
      </c>
      <c r="F77" s="8">
        <f>D77-E77</f>
        <v>7.490000000000002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8">
        <v>21.5</v>
      </c>
      <c r="E78" s="45">
        <v>14.39</v>
      </c>
      <c r="F78" s="8">
        <f>D78-E78</f>
        <v>7.1099999999999994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23.06</v>
      </c>
      <c r="E79" s="45">
        <v>14.78</v>
      </c>
      <c r="F79" s="8">
        <f t="shared" si="1"/>
        <v>8.2799999999999994</v>
      </c>
      <c r="G79" s="7">
        <f>AVERAGE(F79:F80)</f>
        <v>7.9649999999999999</v>
      </c>
      <c r="H79" s="55">
        <f>STDEV(F79:F80)</f>
        <v>0.44547727214753419</v>
      </c>
      <c r="I79" s="49">
        <f>2^-G79</f>
        <v>4.0021750899718834E-3</v>
      </c>
      <c r="J79" s="57">
        <f>(H79/G79)*I79</f>
        <v>2.2383905106559786E-4</v>
      </c>
      <c r="K79" s="33">
        <f>I79/$I$58</f>
        <v>0.92980494261316216</v>
      </c>
      <c r="L79" s="11">
        <f>(((J79/I79)^2+($J$58/$I$58)^2)^0.5)*K79</f>
        <v>5.267182956562947E-2</v>
      </c>
    </row>
    <row r="80" spans="1:12">
      <c r="A80" s="25">
        <v>80</v>
      </c>
      <c r="B80" s="8" t="s">
        <v>5</v>
      </c>
      <c r="C80" s="8">
        <v>120</v>
      </c>
      <c r="D80" s="4">
        <v>21.98</v>
      </c>
      <c r="E80" s="45">
        <v>14.33</v>
      </c>
      <c r="F80" s="8">
        <f t="shared" si="1"/>
        <v>7.65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22.29</v>
      </c>
      <c r="E81" s="45">
        <v>14.63</v>
      </c>
      <c r="F81" s="8">
        <f t="shared" ref="F81:F86" si="2">D81-E81</f>
        <v>7.6599999999999984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19.11</v>
      </c>
      <c r="E82" s="45">
        <v>14.76</v>
      </c>
      <c r="F82" s="8">
        <f t="shared" si="2"/>
        <v>4.3499999999999996</v>
      </c>
      <c r="G82" s="7">
        <f>AVERAGE(F81:F83)</f>
        <v>5.5666666666666664</v>
      </c>
      <c r="H82" s="55">
        <f>STDEV(F81:F83)</f>
        <v>1.8208331426391962</v>
      </c>
      <c r="I82" s="49">
        <f>2^-G82</f>
        <v>2.1099217908877969E-2</v>
      </c>
      <c r="J82" s="57">
        <f>(H82/G82)*I82</f>
        <v>6.9014650153745184E-3</v>
      </c>
      <c r="K82" s="33">
        <f>I82/$I$58</f>
        <v>4.9018737701165156</v>
      </c>
      <c r="L82" s="11">
        <f>(((J82/I82)^2+($J$58/$I$58)^2)^0.5)*K82</f>
        <v>1.6039885128643716</v>
      </c>
    </row>
    <row r="83" spans="1:12">
      <c r="A83" s="25">
        <v>83</v>
      </c>
      <c r="B83" s="8" t="s">
        <v>14</v>
      </c>
      <c r="C83" s="8">
        <v>120</v>
      </c>
      <c r="D83" s="4">
        <v>19.14</v>
      </c>
      <c r="E83" s="45">
        <v>14.45</v>
      </c>
      <c r="F83" s="8">
        <f t="shared" si="2"/>
        <v>4.6900000000000013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76">
        <v>18.88</v>
      </c>
      <c r="E84" s="45">
        <v>14.65</v>
      </c>
      <c r="F84" s="8">
        <f t="shared" si="2"/>
        <v>4.2299999999999986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23.95</v>
      </c>
      <c r="E85" s="45">
        <v>14.48</v>
      </c>
      <c r="F85" s="8">
        <f t="shared" si="2"/>
        <v>9.4699999999999989</v>
      </c>
      <c r="G85" s="7">
        <f>AVERAGE(F84:F87)</f>
        <v>8.1174999999999979</v>
      </c>
      <c r="H85" s="55">
        <f>STDEV(F84:F87)</f>
        <v>2.5920053369286671</v>
      </c>
      <c r="I85" s="49">
        <f>2^-G85</f>
        <v>3.6007171745955275E-3</v>
      </c>
      <c r="J85" s="57">
        <f>(H85/G85)*I85</f>
        <v>1.1497478451890756E-3</v>
      </c>
      <c r="K85" s="33">
        <f>I85/$I$58</f>
        <v>0.83653627105918105</v>
      </c>
      <c r="L85" s="11">
        <f>(((J85/I85)^2+($J$58/$I$58)^2)^0.5)*K85</f>
        <v>0.26722105115597794</v>
      </c>
    </row>
    <row r="86" spans="1:12">
      <c r="A86" s="25">
        <v>86</v>
      </c>
      <c r="B86" s="8" t="s">
        <v>5</v>
      </c>
      <c r="C86" s="8">
        <v>240</v>
      </c>
      <c r="D86" s="4">
        <v>23.74</v>
      </c>
      <c r="E86" s="45">
        <v>14.34</v>
      </c>
      <c r="F86" s="8">
        <f t="shared" si="2"/>
        <v>9.3999999999999986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24.22</v>
      </c>
      <c r="E87" s="45">
        <v>14.85</v>
      </c>
      <c r="F87" s="8">
        <f t="shared" si="1"/>
        <v>9.3699999999999992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19.43</v>
      </c>
      <c r="E88" s="45">
        <v>15.02</v>
      </c>
      <c r="F88" s="8">
        <f t="shared" si="1"/>
        <v>4.41</v>
      </c>
      <c r="G88" s="7">
        <f>AVERAGE(F88:F90)</f>
        <v>4.4633333333333338</v>
      </c>
      <c r="H88" s="55">
        <f>STDEV(F88:F90)</f>
        <v>0.293655126523165</v>
      </c>
      <c r="I88" s="49">
        <f>2^-G88</f>
        <v>4.5331781419242975E-2</v>
      </c>
      <c r="J88" s="57">
        <f>(H88/G88)*I88</f>
        <v>2.9825041093775031E-3</v>
      </c>
      <c r="K88" s="33">
        <f>I88/$I$58</f>
        <v>10.531701755549065</v>
      </c>
      <c r="L88" s="11">
        <f>(((J88/I88)^2+($J$58/$I$58)^2)^0.5)*K88</f>
        <v>0.69935759828510635</v>
      </c>
    </row>
    <row r="89" spans="1:12">
      <c r="A89" s="25">
        <v>89</v>
      </c>
      <c r="B89" s="8" t="s">
        <v>14</v>
      </c>
      <c r="C89" s="8">
        <v>240</v>
      </c>
      <c r="D89" s="4">
        <v>19.21</v>
      </c>
      <c r="E89" s="45">
        <v>15.01</v>
      </c>
      <c r="F89" s="8">
        <f t="shared" si="1"/>
        <v>4.2000000000000011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19.38</v>
      </c>
      <c r="E90" s="45">
        <v>14.6</v>
      </c>
      <c r="F90" s="8">
        <f t="shared" si="1"/>
        <v>4.7799999999999994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23.69</v>
      </c>
      <c r="E91" s="45">
        <v>14.68</v>
      </c>
      <c r="F91" s="8">
        <f t="shared" si="1"/>
        <v>9.0100000000000016</v>
      </c>
      <c r="G91" s="7">
        <f>AVERAGE(F91:F93)</f>
        <v>9.1333333333333329</v>
      </c>
      <c r="H91" s="55">
        <f>STDEV(F91:F93)</f>
        <v>0.10785793124916701</v>
      </c>
      <c r="I91" s="49">
        <f>2^-G91</f>
        <v>1.7807079854652681E-3</v>
      </c>
      <c r="J91" s="57">
        <f>(H91/G91)*I91</f>
        <v>2.1028848117279808E-5</v>
      </c>
      <c r="K91" s="33">
        <f>I91/$I$58</f>
        <v>0.41370281135000642</v>
      </c>
      <c r="L91" s="11">
        <f>(((J91/I91)^2+($J$58/$I$58)^2)^0.5)*K91</f>
        <v>6.1416623747626714E-3</v>
      </c>
    </row>
    <row r="92" spans="1:12">
      <c r="A92" s="25">
        <v>92</v>
      </c>
      <c r="B92" s="8" t="s">
        <v>5</v>
      </c>
      <c r="C92" s="8" t="s">
        <v>11</v>
      </c>
      <c r="D92" s="4">
        <v>23.77</v>
      </c>
      <c r="E92" s="45">
        <v>14.59</v>
      </c>
      <c r="F92" s="8">
        <f t="shared" si="1"/>
        <v>9.18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24.08</v>
      </c>
      <c r="E93" s="45">
        <v>14.87</v>
      </c>
      <c r="F93" s="8">
        <f t="shared" si="1"/>
        <v>9.2099999999999991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20.75</v>
      </c>
      <c r="E94" s="45">
        <v>14.91</v>
      </c>
      <c r="F94" s="8">
        <f t="shared" si="1"/>
        <v>5.84</v>
      </c>
      <c r="G94" s="7">
        <f>AVERAGE(F94:F96)</f>
        <v>5.57</v>
      </c>
      <c r="H94" s="55">
        <f>STDEV(F94:F96)</f>
        <v>0.23388031127052328</v>
      </c>
      <c r="I94" s="49">
        <f>2^-G94</f>
        <v>2.1050524638526406E-2</v>
      </c>
      <c r="J94" s="57">
        <f>(H94/G94)*I94</f>
        <v>8.8389645509270648E-4</v>
      </c>
      <c r="K94" s="33">
        <f>I94/$I$58</f>
        <v>4.8905611107682718</v>
      </c>
      <c r="L94" s="11">
        <f>(((J94/I94)^2+($J$58/$I$58)^2)^0.5)*K94</f>
        <v>0.21001146958102423</v>
      </c>
    </row>
    <row r="95" spans="1:12">
      <c r="A95" s="25">
        <v>95</v>
      </c>
      <c r="B95" s="8" t="s">
        <v>14</v>
      </c>
      <c r="C95" s="8" t="s">
        <v>11</v>
      </c>
      <c r="D95" s="4">
        <v>20.51</v>
      </c>
      <c r="E95" s="45">
        <v>15.08</v>
      </c>
      <c r="F95" s="8">
        <f t="shared" si="1"/>
        <v>5.4300000000000015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20.63</v>
      </c>
      <c r="E96" s="45">
        <v>15.19</v>
      </c>
      <c r="F96" s="8">
        <f t="shared" si="1"/>
        <v>5.4399999999999995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25.57</v>
      </c>
      <c r="E97" s="4">
        <v>14.78</v>
      </c>
      <c r="F97" s="8">
        <f t="shared" ref="F97:F108" si="3">D97-E97</f>
        <v>10.790000000000001</v>
      </c>
      <c r="G97" s="7">
        <f>AVERAGE(F97:F99)</f>
        <v>10.843333333333334</v>
      </c>
      <c r="H97" s="55">
        <f>STDEV(F97:F99)</f>
        <v>0.19553345834754723</v>
      </c>
      <c r="I97" s="49">
        <f>2^-G97</f>
        <v>5.4429132645943449E-4</v>
      </c>
      <c r="J97" s="57">
        <f>(H97/G97)*I97</f>
        <v>9.8149860508318838E-6</v>
      </c>
      <c r="K97" s="33">
        <f>I97/$I$58</f>
        <v>0.12645243003774026</v>
      </c>
      <c r="L97" s="11">
        <f>(((J97/I97)^2+($J$58/$I$58)^2)^0.5)*K97</f>
        <v>2.5482828900027909E-3</v>
      </c>
    </row>
    <row r="98" spans="1:12">
      <c r="A98" s="25">
        <v>98</v>
      </c>
      <c r="B98" s="8" t="s">
        <v>5</v>
      </c>
      <c r="C98" s="8" t="s">
        <v>12</v>
      </c>
      <c r="D98" s="4">
        <v>25.41</v>
      </c>
      <c r="E98" s="4">
        <v>14.73</v>
      </c>
      <c r="F98" s="8">
        <f t="shared" si="3"/>
        <v>10.68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25.84</v>
      </c>
      <c r="E99" s="4">
        <v>14.78</v>
      </c>
      <c r="F99" s="8">
        <f t="shared" si="3"/>
        <v>11.06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22.23</v>
      </c>
      <c r="E100" s="4">
        <v>17.329999999999998</v>
      </c>
      <c r="F100" s="8">
        <f t="shared" si="3"/>
        <v>4.9000000000000021</v>
      </c>
      <c r="G100" s="7">
        <f>AVERAGE(F100:F102)</f>
        <v>5.2800000000000011</v>
      </c>
      <c r="H100" s="55">
        <f>STDEV(F100:F102)</f>
        <v>0.36592348927063567</v>
      </c>
      <c r="I100" s="49">
        <f>2^-G100</f>
        <v>2.5737219289611639E-2</v>
      </c>
      <c r="J100" s="57">
        <f>(H100/G100)*I100</f>
        <v>1.7836842967004168E-3</v>
      </c>
      <c r="K100" s="33">
        <f>I100/$I$58</f>
        <v>5.9793969945397469</v>
      </c>
      <c r="L100" s="11">
        <f>(((J100/I100)^2+($J$58/$I$58)^2)^0.5)*K100</f>
        <v>0.41787106789531814</v>
      </c>
    </row>
    <row r="101" spans="1:12">
      <c r="A101" s="25">
        <v>101</v>
      </c>
      <c r="B101" s="8" t="s">
        <v>14</v>
      </c>
      <c r="C101" s="8" t="s">
        <v>12</v>
      </c>
      <c r="D101" s="4">
        <v>20.82</v>
      </c>
      <c r="E101" s="4">
        <v>15.19</v>
      </c>
      <c r="F101" s="8">
        <f t="shared" si="3"/>
        <v>5.6300000000000008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20.37</v>
      </c>
      <c r="E102" s="4">
        <v>15.06</v>
      </c>
      <c r="F102" s="8">
        <f t="shared" si="3"/>
        <v>5.3100000000000005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25.29</v>
      </c>
      <c r="E103" s="4">
        <v>14.61</v>
      </c>
      <c r="F103" s="8">
        <f t="shared" si="3"/>
        <v>10.68</v>
      </c>
      <c r="G103" s="7">
        <f>AVERAGE(F103:F105)</f>
        <v>10.76</v>
      </c>
      <c r="H103" s="55">
        <f>STDEV(F103:F105)</f>
        <v>0.22113344387490294</v>
      </c>
      <c r="I103" s="49">
        <f>2^-G103</f>
        <v>5.7665657296363795E-4</v>
      </c>
      <c r="J103" s="57">
        <f>(H103/G103)*I103</f>
        <v>1.1851120252095586E-5</v>
      </c>
      <c r="K103" s="33">
        <f>I103/$I$58</f>
        <v>0.13397168281703661</v>
      </c>
      <c r="L103" s="11">
        <f>(((J103/I103)^2+($J$58/$I$58)^2)^0.5)*K103</f>
        <v>3.0055505961359042E-3</v>
      </c>
    </row>
    <row r="104" spans="1:12">
      <c r="A104" s="23">
        <v>104</v>
      </c>
      <c r="B104" s="8" t="s">
        <v>5</v>
      </c>
      <c r="C104" s="8" t="s">
        <v>13</v>
      </c>
      <c r="D104" s="4">
        <v>25.37</v>
      </c>
      <c r="E104" s="4">
        <v>14.78</v>
      </c>
      <c r="F104" s="8">
        <f t="shared" si="3"/>
        <v>10.590000000000002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25.52</v>
      </c>
      <c r="E105" s="4">
        <v>14.51</v>
      </c>
      <c r="F105" s="8">
        <f t="shared" si="3"/>
        <v>11.01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21</v>
      </c>
      <c r="E106" s="4">
        <v>15.43</v>
      </c>
      <c r="F106" s="8">
        <f t="shared" si="3"/>
        <v>5.57</v>
      </c>
      <c r="G106" s="7">
        <f>AVERAGE(F106:F108)</f>
        <v>5.5200000000000005</v>
      </c>
      <c r="H106" s="55">
        <f>STDEV(F106:F108)</f>
        <v>0.27838821814148934</v>
      </c>
      <c r="I106" s="49">
        <f>2^-G106</f>
        <v>2.1792869786725084E-2</v>
      </c>
      <c r="J106" s="57">
        <f>(H106/G106)*I106</f>
        <v>1.0990721355282418E-3</v>
      </c>
      <c r="K106" s="33">
        <f>I106/$I$58</f>
        <v>5.063026375881118</v>
      </c>
      <c r="L106" s="11">
        <f>(((J106/I106)^2+($J$58/$I$58)^2)^0.5)*K106</f>
        <v>0.25937251462221217</v>
      </c>
    </row>
    <row r="107" spans="1:12">
      <c r="A107" s="23">
        <v>107</v>
      </c>
      <c r="B107" s="8" t="s">
        <v>14</v>
      </c>
      <c r="C107" s="8" t="s">
        <v>13</v>
      </c>
      <c r="D107" s="4">
        <v>21.17</v>
      </c>
      <c r="E107" s="4">
        <v>15.4</v>
      </c>
      <c r="F107" s="8">
        <f t="shared" si="3"/>
        <v>5.7700000000000014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21.08</v>
      </c>
      <c r="E108" s="6">
        <v>15.86</v>
      </c>
      <c r="F108" s="9">
        <f t="shared" si="3"/>
        <v>5.2199999999999989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29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22.82</v>
      </c>
      <c r="E113" s="50">
        <v>15.01</v>
      </c>
      <c r="F113" s="12">
        <f>D113-E113</f>
        <v>7.8100000000000005</v>
      </c>
      <c r="G113" s="5">
        <f>AVERAGE(F113:F114)</f>
        <v>7.8599999999999994</v>
      </c>
      <c r="H113" s="61">
        <f>STDEV(F113:F114)</f>
        <v>7.0710678118653239E-2</v>
      </c>
      <c r="I113" s="51">
        <f>2^-G113</f>
        <v>4.3043168588930121E-3</v>
      </c>
      <c r="J113" s="62">
        <f>(H113/G113)*I113</f>
        <v>3.8722794393114047E-5</v>
      </c>
      <c r="K113" s="32">
        <f>I113/I113</f>
        <v>1</v>
      </c>
      <c r="L113" s="11">
        <f>(((J113/I113)^2+($J$113/$I$113)^2)^0.5)*K113</f>
        <v>1.2722646310432299E-2</v>
      </c>
    </row>
    <row r="114" spans="1:12">
      <c r="A114" s="25">
        <v>59</v>
      </c>
      <c r="B114" s="8" t="s">
        <v>5</v>
      </c>
      <c r="C114" s="8">
        <v>0</v>
      </c>
      <c r="D114" s="4">
        <v>22.54</v>
      </c>
      <c r="E114" s="29">
        <v>14.63</v>
      </c>
      <c r="F114" s="8">
        <f t="shared" ref="F114:F163" si="4">D114-E114</f>
        <v>7.9099999999999984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81">
        <v>35.68</v>
      </c>
      <c r="E115" s="77">
        <v>33.24</v>
      </c>
      <c r="F115" s="8">
        <f t="shared" si="4"/>
        <v>2.4399999999999977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21.16</v>
      </c>
      <c r="E116" s="29">
        <v>14.67</v>
      </c>
      <c r="F116" s="8">
        <f t="shared" si="4"/>
        <v>6.49</v>
      </c>
      <c r="G116" s="7">
        <f>AVERAGE(F116:F118)</f>
        <v>6.2633333333333328</v>
      </c>
      <c r="H116" s="55">
        <f>STDEV(F116:F118)</f>
        <v>0.49095145720664379</v>
      </c>
      <c r="I116" s="49">
        <f>2^-G116</f>
        <v>1.3018135686342407E-2</v>
      </c>
      <c r="J116" s="57">
        <f>(H116/G116)*I116</f>
        <v>1.0204267193172352E-3</v>
      </c>
      <c r="K116" s="33">
        <f>I116/$I$113</f>
        <v>3.0244371204796532</v>
      </c>
      <c r="L116" s="11">
        <f>(((J116/I116)^2+($J$113/$I$113)^2)^0.5)*K116</f>
        <v>0.23862680348569612</v>
      </c>
    </row>
    <row r="117" spans="1:12">
      <c r="A117" s="25">
        <v>110</v>
      </c>
      <c r="B117" s="8" t="s">
        <v>5</v>
      </c>
      <c r="C117" s="8">
        <v>15</v>
      </c>
      <c r="D117" s="4">
        <v>21.13</v>
      </c>
      <c r="E117" s="29">
        <v>14.53</v>
      </c>
      <c r="F117" s="8">
        <f t="shared" si="4"/>
        <v>6.6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20.34</v>
      </c>
      <c r="E118" s="29">
        <v>14.64</v>
      </c>
      <c r="F118" s="8">
        <f t="shared" si="4"/>
        <v>5.6999999999999993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21.27</v>
      </c>
      <c r="E119" s="29">
        <v>16.25</v>
      </c>
      <c r="F119" s="8">
        <f t="shared" si="4"/>
        <v>5.0199999999999996</v>
      </c>
      <c r="G119" s="7">
        <f>AVERAGE(F119:F121)</f>
        <v>5.5633333333333335</v>
      </c>
      <c r="H119" s="55">
        <f>STDEV(F119:F121)</f>
        <v>0.4718403684863498</v>
      </c>
      <c r="I119" s="49">
        <f>2^-G119</f>
        <v>2.1148023814644472E-2</v>
      </c>
      <c r="J119" s="57">
        <f>(H119/G119)*I119</f>
        <v>1.7936173785727887E-3</v>
      </c>
      <c r="K119" s="33">
        <f>I119/$I$113</f>
        <v>4.9132125974766963</v>
      </c>
      <c r="L119" s="11">
        <f>(((J119/I119)^2+($J$113/$I$113)^2)^0.5)*K119</f>
        <v>0.41903965905546464</v>
      </c>
    </row>
    <row r="120" spans="1:12">
      <c r="A120" s="25">
        <v>113</v>
      </c>
      <c r="B120" s="8" t="s">
        <v>15</v>
      </c>
      <c r="C120" s="8">
        <v>15</v>
      </c>
      <c r="D120" s="4">
        <v>20.64</v>
      </c>
      <c r="E120" s="29">
        <v>14.77</v>
      </c>
      <c r="F120" s="8">
        <f t="shared" si="4"/>
        <v>5.870000000000001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20.6</v>
      </c>
      <c r="E121" s="29">
        <v>14.8</v>
      </c>
      <c r="F121" s="8">
        <f t="shared" si="4"/>
        <v>5.8000000000000007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21.42</v>
      </c>
      <c r="E122" s="29">
        <v>15.95</v>
      </c>
      <c r="F122" s="8">
        <f t="shared" si="4"/>
        <v>5.4700000000000024</v>
      </c>
      <c r="G122" s="7">
        <f>AVERAGE(F122:F124)</f>
        <v>5.8233333333333341</v>
      </c>
      <c r="H122" s="55">
        <f>STDEV(F122:F124)</f>
        <v>0.37112441759244258</v>
      </c>
      <c r="I122" s="49">
        <f>2^-G122</f>
        <v>1.7660459207393047E-2</v>
      </c>
      <c r="J122" s="57">
        <f>(H122/G122)*I122</f>
        <v>1.1255113287508016E-3</v>
      </c>
      <c r="K122" s="33">
        <f>I122/$I$113</f>
        <v>4.1029644857360665</v>
      </c>
      <c r="L122" s="11">
        <f>(((J122/I122)^2+($J$113/$I$113)^2)^0.5)*K122</f>
        <v>0.26407668301731935</v>
      </c>
    </row>
    <row r="123" spans="1:12">
      <c r="A123" s="25">
        <v>116</v>
      </c>
      <c r="B123" s="8" t="s">
        <v>5</v>
      </c>
      <c r="C123" s="8">
        <v>30</v>
      </c>
      <c r="D123" s="4">
        <v>21.09</v>
      </c>
      <c r="E123" s="45">
        <v>15.3</v>
      </c>
      <c r="F123" s="8">
        <f t="shared" si="4"/>
        <v>5.7899999999999991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21.35</v>
      </c>
      <c r="E124" s="29">
        <v>15.14</v>
      </c>
      <c r="F124" s="8">
        <f t="shared" si="4"/>
        <v>6.2100000000000009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20.95</v>
      </c>
      <c r="E125" s="45">
        <v>15.07</v>
      </c>
      <c r="F125" s="8">
        <f t="shared" si="4"/>
        <v>5.879999999999999</v>
      </c>
      <c r="G125" s="7">
        <f>AVERAGE(F125:F127)</f>
        <v>5.5166666666666657</v>
      </c>
      <c r="H125" s="55">
        <f>STDEV(F125:F127)</f>
        <v>0.31469562013687302</v>
      </c>
      <c r="I125" s="49">
        <f>2^-G125</f>
        <v>2.18432802215472E-2</v>
      </c>
      <c r="J125" s="57">
        <f>(H125/G125)*I125</f>
        <v>1.2460395072767293E-3</v>
      </c>
      <c r="K125" s="33">
        <f>I125/$I$113</f>
        <v>5.0747379752997261</v>
      </c>
      <c r="L125" s="11">
        <f>(((J125/I125)^2+($J$113/$I$113)^2)^0.5)*K125</f>
        <v>0.29306383340819292</v>
      </c>
    </row>
    <row r="126" spans="1:12">
      <c r="A126" s="25">
        <v>119</v>
      </c>
      <c r="B126" s="8" t="s">
        <v>15</v>
      </c>
      <c r="C126" s="8">
        <v>30</v>
      </c>
      <c r="D126" s="4">
        <v>20.43</v>
      </c>
      <c r="E126" s="29">
        <v>15.09</v>
      </c>
      <c r="F126" s="8">
        <f t="shared" si="4"/>
        <v>5.34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20.54</v>
      </c>
      <c r="E127" s="29">
        <v>15.21</v>
      </c>
      <c r="F127" s="8">
        <f t="shared" si="4"/>
        <v>5.3299999999999983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21.37</v>
      </c>
      <c r="E128" s="45">
        <v>15.13</v>
      </c>
      <c r="F128" s="8">
        <f t="shared" si="4"/>
        <v>6.24</v>
      </c>
      <c r="G128" s="7">
        <f>AVERAGE(F128:F130)</f>
        <v>6.6733333333333329</v>
      </c>
      <c r="H128" s="55">
        <f>STDEV(F128:F130)</f>
        <v>0.37859388972001501</v>
      </c>
      <c r="I128" s="49">
        <f>2^-G128</f>
        <v>9.7977531996114205E-3</v>
      </c>
      <c r="J128" s="57">
        <f>(H128/G128)*I128</f>
        <v>5.5584957457906258E-4</v>
      </c>
      <c r="K128" s="33">
        <f>I128/$I$113</f>
        <v>2.2762620691756448</v>
      </c>
      <c r="L128" s="11">
        <f>(((J128/I128)^2+($J$113/$I$113)^2)^0.5)*K128</f>
        <v>0.13075124595380941</v>
      </c>
    </row>
    <row r="129" spans="1:12">
      <c r="A129" s="25">
        <v>122</v>
      </c>
      <c r="B129" s="8" t="s">
        <v>5</v>
      </c>
      <c r="C129" s="8">
        <v>60</v>
      </c>
      <c r="D129" s="4">
        <v>21.93</v>
      </c>
      <c r="E129" s="45">
        <v>15.09</v>
      </c>
      <c r="F129" s="8">
        <f t="shared" si="4"/>
        <v>6.84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22.06</v>
      </c>
      <c r="E130" s="45">
        <v>15.12</v>
      </c>
      <c r="F130" s="8">
        <f t="shared" si="4"/>
        <v>6.9399999999999995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21</v>
      </c>
      <c r="E131" s="45">
        <v>15.21</v>
      </c>
      <c r="F131" s="8">
        <f t="shared" si="4"/>
        <v>5.7899999999999991</v>
      </c>
      <c r="G131" s="7">
        <f>AVERAGE(F131:F133)</f>
        <v>5.8866666666666658</v>
      </c>
      <c r="H131" s="55">
        <f>STDEV(F131:F133)</f>
        <v>0.2779088579612351</v>
      </c>
      <c r="I131" s="49">
        <f>2^-G131</f>
        <v>1.6901947907501644E-2</v>
      </c>
      <c r="J131" s="57">
        <f>(H131/G131)*I131</f>
        <v>7.9793902156750896E-4</v>
      </c>
      <c r="K131" s="33">
        <f>I131/$I$113</f>
        <v>3.9267434209870182</v>
      </c>
      <c r="L131" s="11">
        <f>(((J131/I131)^2+($J$113/$I$113)^2)^0.5)*K131</f>
        <v>0.18871694108015857</v>
      </c>
    </row>
    <row r="132" spans="1:12">
      <c r="A132" s="25">
        <v>125</v>
      </c>
      <c r="B132" s="8" t="s">
        <v>15</v>
      </c>
      <c r="C132" s="8">
        <v>60</v>
      </c>
      <c r="D132" s="4">
        <v>20.97</v>
      </c>
      <c r="E132" s="45">
        <v>14.77</v>
      </c>
      <c r="F132" s="8">
        <f t="shared" si="4"/>
        <v>6.1999999999999993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20.74</v>
      </c>
      <c r="E133" s="45">
        <v>15.07</v>
      </c>
      <c r="F133" s="8">
        <f t="shared" si="4"/>
        <v>5.6699999999999982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23.42</v>
      </c>
      <c r="E134" s="45">
        <v>15.18</v>
      </c>
      <c r="F134" s="8">
        <f t="shared" si="4"/>
        <v>8.240000000000002</v>
      </c>
      <c r="G134" s="7">
        <f>AVERAGE(F134:F136)</f>
        <v>8.5933333333333337</v>
      </c>
      <c r="H134" s="55">
        <f>STDEV(F134:F136)</f>
        <v>0.46490142324296208</v>
      </c>
      <c r="I134" s="49">
        <f>2^-G134</f>
        <v>2.5891004722393128E-3</v>
      </c>
      <c r="J134" s="57">
        <f>(H134/G134)*I134</f>
        <v>1.4007096522068444E-4</v>
      </c>
      <c r="K134" s="33">
        <f>I134/$I$113</f>
        <v>0.60151251804105788</v>
      </c>
      <c r="L134" s="11">
        <f>(((J134/I134)^2+($J$113/$I$113)^2)^0.5)*K134</f>
        <v>3.2988830708660447E-2</v>
      </c>
    </row>
    <row r="135" spans="1:12">
      <c r="A135" s="25">
        <v>128</v>
      </c>
      <c r="B135" s="8" t="s">
        <v>5</v>
      </c>
      <c r="C135" s="8">
        <v>120</v>
      </c>
      <c r="D135" s="4">
        <v>23.4</v>
      </c>
      <c r="E135" s="45">
        <v>14.98</v>
      </c>
      <c r="F135" s="8">
        <f t="shared" si="4"/>
        <v>8.4199999999999982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23.85</v>
      </c>
      <c r="E136" s="45">
        <v>14.73</v>
      </c>
      <c r="F136" s="8">
        <f t="shared" si="4"/>
        <v>9.120000000000001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19.739999999999998</v>
      </c>
      <c r="E137" s="45">
        <v>15.09</v>
      </c>
      <c r="F137" s="8">
        <f t="shared" si="4"/>
        <v>4.6499999999999986</v>
      </c>
      <c r="G137" s="7">
        <f>AVERAGE(F137:F139)</f>
        <v>4.8699999999999992</v>
      </c>
      <c r="H137" s="55">
        <f>STDEV(F137:F139)</f>
        <v>0.19974984355437134</v>
      </c>
      <c r="I137" s="49">
        <f>2^-G137</f>
        <v>3.4196678164398135E-2</v>
      </c>
      <c r="J137" s="57">
        <f>(H137/G137)*I137</f>
        <v>1.4026244586073336E-3</v>
      </c>
      <c r="K137" s="33">
        <f>I137/$I$113</f>
        <v>7.9447399634962901</v>
      </c>
      <c r="L137" s="11">
        <f>(((J137/I137)^2+($J$113/$I$113)^2)^0.5)*K137</f>
        <v>0.33361073930466095</v>
      </c>
    </row>
    <row r="138" spans="1:12">
      <c r="A138" s="25">
        <v>131</v>
      </c>
      <c r="B138" s="8" t="s">
        <v>15</v>
      </c>
      <c r="C138" s="8">
        <v>120</v>
      </c>
      <c r="D138" s="4">
        <v>19.97</v>
      </c>
      <c r="E138" s="45">
        <v>14.93</v>
      </c>
      <c r="F138" s="8">
        <f t="shared" si="4"/>
        <v>5.0399999999999991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20.07</v>
      </c>
      <c r="E139" s="45">
        <v>15.15</v>
      </c>
      <c r="F139" s="8">
        <f t="shared" si="4"/>
        <v>4.92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24.27</v>
      </c>
      <c r="E140" s="45">
        <v>15.27</v>
      </c>
      <c r="F140" s="8">
        <f t="shared" si="4"/>
        <v>9</v>
      </c>
      <c r="G140" s="7">
        <f>AVERAGE(F140:F142)</f>
        <v>9.3699999999999992</v>
      </c>
      <c r="H140" s="55">
        <f>STDEV(F140:F142)</f>
        <v>0.32511536414019715</v>
      </c>
      <c r="I140" s="49">
        <f>2^-G140</f>
        <v>1.5112939390062414E-3</v>
      </c>
      <c r="J140" s="57">
        <f>(H140/G140)*I140</f>
        <v>5.2438087438942061E-5</v>
      </c>
      <c r="K140" s="33">
        <f>I140/$I$113</f>
        <v>0.35111121893449948</v>
      </c>
      <c r="L140" s="11">
        <f>(((J140/I140)^2+($J$113/$I$113)^2)^0.5)*K140</f>
        <v>1.2585502223319573E-2</v>
      </c>
    </row>
    <row r="141" spans="1:12">
      <c r="A141" s="25">
        <v>134</v>
      </c>
      <c r="B141" s="8" t="s">
        <v>5</v>
      </c>
      <c r="C141" s="8">
        <v>240</v>
      </c>
      <c r="D141" s="4">
        <v>24.75</v>
      </c>
      <c r="E141" s="45">
        <v>15.14</v>
      </c>
      <c r="F141" s="8">
        <f t="shared" si="4"/>
        <v>9.61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24.3</v>
      </c>
      <c r="E142" s="45">
        <v>14.8</v>
      </c>
      <c r="F142" s="8">
        <f t="shared" si="4"/>
        <v>9.5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21.3</v>
      </c>
      <c r="E143" s="45">
        <v>15.03</v>
      </c>
      <c r="F143" s="8">
        <f t="shared" si="4"/>
        <v>6.2700000000000014</v>
      </c>
      <c r="G143" s="7">
        <f>AVERAGE(F143:F145)</f>
        <v>6.5533333333333346</v>
      </c>
      <c r="H143" s="55">
        <f>STDEV(F143:F145)</f>
        <v>0.39145029484384436</v>
      </c>
      <c r="I143" s="49">
        <f>2^-G143</f>
        <v>1.0647559976443949E-2</v>
      </c>
      <c r="J143" s="57">
        <f>(H143/G143)*I143</f>
        <v>6.3601075668563072E-4</v>
      </c>
      <c r="K143" s="33">
        <f>I143/$I$113</f>
        <v>2.4736933468188718</v>
      </c>
      <c r="L143" s="11">
        <f>(((J143/I143)^2+($J$113/$I$113)^2)^0.5)*K143</f>
        <v>0.14942755737664074</v>
      </c>
    </row>
    <row r="144" spans="1:12">
      <c r="A144" s="25">
        <v>137</v>
      </c>
      <c r="B144" s="8" t="s">
        <v>15</v>
      </c>
      <c r="C144" s="8">
        <v>240</v>
      </c>
      <c r="D144" s="4">
        <v>21.57</v>
      </c>
      <c r="E144" s="45">
        <v>14.57</v>
      </c>
      <c r="F144" s="8">
        <f t="shared" si="4"/>
        <v>7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21.42</v>
      </c>
      <c r="E145" s="45">
        <v>15.03</v>
      </c>
      <c r="F145" s="8">
        <f t="shared" si="4"/>
        <v>6.3900000000000023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24.79</v>
      </c>
      <c r="E146" s="45">
        <v>14.99</v>
      </c>
      <c r="F146" s="8">
        <f t="shared" si="4"/>
        <v>9.7999999999999989</v>
      </c>
      <c r="G146" s="7">
        <f>AVERAGE(F146:F148)</f>
        <v>9.3766666666666669</v>
      </c>
      <c r="H146" s="55">
        <f>STDEV(F146:F148)</f>
        <v>0.38423083339747383</v>
      </c>
      <c r="I146" s="49">
        <f>2^-G146</f>
        <v>1.5043263889780768E-3</v>
      </c>
      <c r="J146" s="57">
        <f>(H146/G146)*I146</f>
        <v>6.1643289954375267E-5</v>
      </c>
      <c r="K146" s="33">
        <f>I146/$I$113</f>
        <v>0.34949248354475482</v>
      </c>
      <c r="L146" s="11">
        <f>(((J146/I146)^2+($J$113/$I$113)^2)^0.5)*K146</f>
        <v>1.4662344939090419E-2</v>
      </c>
    </row>
    <row r="147" spans="1:12">
      <c r="A147" s="25">
        <v>140</v>
      </c>
      <c r="B147" s="8" t="s">
        <v>5</v>
      </c>
      <c r="C147" s="8" t="s">
        <v>11</v>
      </c>
      <c r="D147" s="4">
        <v>23.85</v>
      </c>
      <c r="E147" s="45">
        <v>14.8</v>
      </c>
      <c r="F147" s="8">
        <f t="shared" si="4"/>
        <v>9.0500000000000007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24.11</v>
      </c>
      <c r="E148" s="45">
        <v>14.83</v>
      </c>
      <c r="F148" s="8">
        <f t="shared" si="4"/>
        <v>9.2799999999999994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23.22</v>
      </c>
      <c r="E149" s="45">
        <v>15.13</v>
      </c>
      <c r="F149" s="8">
        <f t="shared" si="4"/>
        <v>8.0899999999999981</v>
      </c>
      <c r="G149" s="7">
        <f>AVERAGE(F149:F151)</f>
        <v>8.0299999999999994</v>
      </c>
      <c r="H149" s="55">
        <f>STDEV(F149:F151)</f>
        <v>8.7177978870812634E-2</v>
      </c>
      <c r="I149" s="49">
        <f>2^-G149</f>
        <v>3.8258605374489343E-3</v>
      </c>
      <c r="J149" s="57">
        <f>(H149/G149)*I149</f>
        <v>4.153559017389777E-5</v>
      </c>
      <c r="K149" s="33">
        <f>I149/$I$113</f>
        <v>0.88884268116657017</v>
      </c>
      <c r="L149" s="11">
        <f>(((J149/I149)^2+($J$113/$I$113)^2)^0.5)*K149</f>
        <v>1.2532279120847345E-2</v>
      </c>
    </row>
    <row r="150" spans="1:12">
      <c r="A150" s="25">
        <v>143</v>
      </c>
      <c r="B150" s="8" t="s">
        <v>15</v>
      </c>
      <c r="C150" s="8" t="s">
        <v>11</v>
      </c>
      <c r="D150" s="4">
        <v>23.07</v>
      </c>
      <c r="E150" s="45">
        <v>15.14</v>
      </c>
      <c r="F150" s="8">
        <f t="shared" si="4"/>
        <v>7.93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23.15</v>
      </c>
      <c r="E151" s="45">
        <v>15.08</v>
      </c>
      <c r="F151" s="8">
        <f t="shared" si="4"/>
        <v>8.0699999999999985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26.26</v>
      </c>
      <c r="E152" s="45">
        <v>15.48</v>
      </c>
      <c r="F152" s="8">
        <f t="shared" si="4"/>
        <v>10.780000000000001</v>
      </c>
      <c r="G152" s="7">
        <f>AVERAGE(F152:F154)</f>
        <v>10.730000000000002</v>
      </c>
      <c r="H152" s="55">
        <f>STDEV(F152:F154)</f>
        <v>5.0000000000001599E-2</v>
      </c>
      <c r="I152" s="49">
        <f>2^-G152</f>
        <v>5.8877335336462858E-4</v>
      </c>
      <c r="J152" s="57">
        <f>(H152/G152)*I152</f>
        <v>2.7435850576171823E-6</v>
      </c>
      <c r="K152" s="33">
        <f>I152/$I$113</f>
        <v>0.13678671265759226</v>
      </c>
      <c r="L152" s="11">
        <f>(((J152/I152)^2+($J$113/$I$113)^2)^0.5)*K152</f>
        <v>1.3858519390161173E-3</v>
      </c>
    </row>
    <row r="153" spans="1:12">
      <c r="A153" s="25">
        <v>146</v>
      </c>
      <c r="B153" s="8" t="s">
        <v>5</v>
      </c>
      <c r="C153" s="8" t="s">
        <v>12</v>
      </c>
      <c r="D153" s="4">
        <v>25.92</v>
      </c>
      <c r="E153" s="45">
        <v>15.19</v>
      </c>
      <c r="F153" s="8">
        <f t="shared" si="4"/>
        <v>10.730000000000002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25.83</v>
      </c>
      <c r="E154" s="45">
        <v>15.15</v>
      </c>
      <c r="F154" s="8">
        <f t="shared" si="4"/>
        <v>10.679999999999998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25</v>
      </c>
      <c r="E155" s="45">
        <v>15.27</v>
      </c>
      <c r="F155" s="8">
        <f t="shared" si="4"/>
        <v>9.73</v>
      </c>
      <c r="G155" s="7">
        <f>AVERAGE(F155:F157)</f>
        <v>9.7266666666666666</v>
      </c>
      <c r="H155" s="55">
        <f>STDEV(F155:F157)</f>
        <v>5.7735026918956213E-3</v>
      </c>
      <c r="I155" s="49">
        <f>2^-G155</f>
        <v>1.1802705628386405E-3</v>
      </c>
      <c r="J155" s="57">
        <f>(H155/G155)*I155</f>
        <v>7.0057867769507032E-7</v>
      </c>
      <c r="K155" s="33">
        <f>I155/$I$113</f>
        <v>0.27420624492365636</v>
      </c>
      <c r="L155" s="11">
        <f>(((J155/I155)^2+($J$113/$I$113)^2)^0.5)*K155</f>
        <v>2.472196962738208E-3</v>
      </c>
    </row>
    <row r="156" spans="1:12">
      <c r="A156" s="25">
        <v>149</v>
      </c>
      <c r="B156" s="8" t="s">
        <v>15</v>
      </c>
      <c r="C156" s="8" t="s">
        <v>12</v>
      </c>
      <c r="D156" s="4">
        <v>25.07</v>
      </c>
      <c r="E156" s="45">
        <v>15.35</v>
      </c>
      <c r="F156" s="8">
        <f t="shared" si="4"/>
        <v>9.7200000000000006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25.24</v>
      </c>
      <c r="E157" s="45">
        <v>15.51</v>
      </c>
      <c r="F157" s="8">
        <f t="shared" si="4"/>
        <v>9.7299999999999986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25.46</v>
      </c>
      <c r="E158" s="45">
        <v>15.33</v>
      </c>
      <c r="F158" s="8">
        <f t="shared" si="4"/>
        <v>10.130000000000001</v>
      </c>
      <c r="G158" s="7">
        <f>AVERAGE(F158:F160)</f>
        <v>10.293333333333335</v>
      </c>
      <c r="H158" s="55">
        <f>STDEV(F158:F160)</f>
        <v>0.25735837529278816</v>
      </c>
      <c r="I158" s="49">
        <f>2^-G158</f>
        <v>7.9688914549652841E-4</v>
      </c>
      <c r="J158" s="57">
        <f>(H158/G158)*I158</f>
        <v>1.9924167335503057E-5</v>
      </c>
      <c r="K158" s="33">
        <f>I158/$I$113</f>
        <v>0.18513719403582035</v>
      </c>
      <c r="L158" s="11">
        <f>(((J158/I158)^2+($J$113/$I$113)^2)^0.5)*K158</f>
        <v>4.9194074399632106E-3</v>
      </c>
    </row>
    <row r="159" spans="1:12">
      <c r="A159" s="25">
        <v>152</v>
      </c>
      <c r="B159" s="8" t="s">
        <v>5</v>
      </c>
      <c r="C159" s="8" t="s">
        <v>13</v>
      </c>
      <c r="D159" s="4">
        <v>25.2</v>
      </c>
      <c r="E159" s="45">
        <v>15.04</v>
      </c>
      <c r="F159" s="8">
        <f t="shared" si="4"/>
        <v>10.16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25.19</v>
      </c>
      <c r="E160" s="45">
        <v>14.6</v>
      </c>
      <c r="F160" s="8">
        <f t="shared" si="4"/>
        <v>10.590000000000002</v>
      </c>
      <c r="G160" s="7"/>
      <c r="H160" s="15"/>
      <c r="I160" s="49"/>
      <c r="J160" s="15"/>
      <c r="K160" s="52"/>
      <c r="L160" s="60"/>
    </row>
    <row r="161" spans="1:19">
      <c r="A161" s="25">
        <v>154</v>
      </c>
      <c r="B161" s="8" t="s">
        <v>15</v>
      </c>
      <c r="C161" s="8" t="s">
        <v>13</v>
      </c>
      <c r="D161" s="4">
        <v>24.39</v>
      </c>
      <c r="E161" s="45">
        <v>15.44</v>
      </c>
      <c r="F161" s="8">
        <f t="shared" si="4"/>
        <v>8.9500000000000011</v>
      </c>
      <c r="G161" s="7">
        <f>AVERAGE(F161:F163)</f>
        <v>9.4566666666666652</v>
      </c>
      <c r="H161" s="55">
        <f>STDEV(F161:F163)</f>
        <v>0.47056703383617915</v>
      </c>
      <c r="I161" s="49">
        <f>2^-G161</f>
        <v>1.4231794834638136E-3</v>
      </c>
      <c r="J161" s="57">
        <f>(H161/G161)*I161</f>
        <v>7.081790780578841E-5</v>
      </c>
      <c r="K161" s="33">
        <f>I161/$I$113</f>
        <v>0.33064003653063501</v>
      </c>
      <c r="L161" s="11">
        <f>(((J161/I161)^2+($J$113/$I$113)^2)^0.5)*K161</f>
        <v>1.6719486854805368E-2</v>
      </c>
    </row>
    <row r="162" spans="1:19">
      <c r="A162" s="25">
        <v>155</v>
      </c>
      <c r="B162" s="8" t="s">
        <v>15</v>
      </c>
      <c r="C162" s="8" t="s">
        <v>13</v>
      </c>
      <c r="D162" s="4">
        <v>25.09</v>
      </c>
      <c r="E162" s="45">
        <v>15.21</v>
      </c>
      <c r="F162" s="8">
        <f t="shared" si="4"/>
        <v>9.879999999999999</v>
      </c>
      <c r="G162" s="7"/>
      <c r="H162" s="15"/>
      <c r="I162" s="49"/>
      <c r="J162" s="15"/>
      <c r="K162" s="52"/>
      <c r="L162" s="60"/>
    </row>
    <row r="163" spans="1:19" ht="13.5" thickBot="1">
      <c r="A163" s="26">
        <v>156</v>
      </c>
      <c r="B163" s="9" t="s">
        <v>15</v>
      </c>
      <c r="C163" s="9" t="s">
        <v>13</v>
      </c>
      <c r="D163" s="6">
        <v>24.41</v>
      </c>
      <c r="E163" s="46">
        <v>14.87</v>
      </c>
      <c r="F163" s="9">
        <f t="shared" si="4"/>
        <v>9.5400000000000009</v>
      </c>
      <c r="G163" s="34"/>
      <c r="H163" s="63"/>
      <c r="I163" s="53"/>
      <c r="J163" s="63"/>
      <c r="K163" s="54"/>
      <c r="L163" s="60"/>
    </row>
    <row r="165" spans="1:19" ht="13.5" thickBot="1"/>
    <row r="166" spans="1:19" ht="13.5" thickBot="1">
      <c r="A166" s="84" t="s">
        <v>10</v>
      </c>
      <c r="B166" s="84"/>
      <c r="C166" s="84"/>
      <c r="D166" s="102" t="s">
        <v>29</v>
      </c>
      <c r="E166" s="97" t="s">
        <v>20</v>
      </c>
      <c r="F166" s="39"/>
      <c r="G166" s="39"/>
      <c r="H166" s="13"/>
      <c r="I166" s="84"/>
    </row>
    <row r="167" spans="1:19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19">
      <c r="A168" s="86">
        <v>1</v>
      </c>
      <c r="B168" s="94" t="s">
        <v>5</v>
      </c>
      <c r="C168" s="94">
        <v>0</v>
      </c>
      <c r="D168" s="94">
        <v>22.37</v>
      </c>
      <c r="E168" s="50">
        <v>14.82</v>
      </c>
      <c r="F168" s="94">
        <f>D168-E168</f>
        <v>7.5500000000000007</v>
      </c>
      <c r="G168" s="88">
        <f>AVERAGE(F168:F170)</f>
        <v>7.63</v>
      </c>
      <c r="H168" s="61">
        <f>STDEV(F168:F170)</f>
        <v>7.2111025509279225E-2</v>
      </c>
      <c r="I168" s="51">
        <f>2^-G168</f>
        <v>5.048253244677706E-3</v>
      </c>
      <c r="J168" s="84"/>
      <c r="K168" s="13"/>
      <c r="L168" s="13"/>
      <c r="M168" s="13"/>
      <c r="N168" s="13"/>
      <c r="O168" s="13"/>
      <c r="P168" s="13"/>
      <c r="Q168" s="13"/>
      <c r="R168" s="13"/>
      <c r="S168" s="13"/>
    </row>
    <row r="169" spans="1:19">
      <c r="A169" s="85">
        <v>3</v>
      </c>
      <c r="B169" s="91" t="s">
        <v>5</v>
      </c>
      <c r="C169" s="91">
        <v>0</v>
      </c>
      <c r="D169" s="91">
        <v>22.09</v>
      </c>
      <c r="E169" s="29">
        <v>14.44</v>
      </c>
      <c r="F169" s="91">
        <f t="shared" ref="F169:F218" si="5">D169-E169</f>
        <v>7.65</v>
      </c>
      <c r="G169" s="90"/>
      <c r="H169" s="95"/>
      <c r="I169" s="49"/>
      <c r="J169" s="84"/>
      <c r="K169" s="13"/>
      <c r="L169" s="13"/>
      <c r="M169" s="13"/>
      <c r="N169" s="13"/>
      <c r="O169" s="13"/>
      <c r="P169" s="13"/>
      <c r="Q169" s="13"/>
      <c r="R169" s="13"/>
      <c r="S169" s="13"/>
    </row>
    <row r="170" spans="1:19">
      <c r="A170" s="85">
        <v>6</v>
      </c>
      <c r="B170" s="91" t="s">
        <v>5</v>
      </c>
      <c r="C170" s="91">
        <v>0</v>
      </c>
      <c r="D170" s="91">
        <v>22.11</v>
      </c>
      <c r="E170" s="29">
        <v>14.42</v>
      </c>
      <c r="F170" s="91">
        <f t="shared" si="5"/>
        <v>7.6899999999999995</v>
      </c>
      <c r="G170" s="90"/>
      <c r="H170" s="95"/>
      <c r="I170" s="49"/>
      <c r="J170" s="84"/>
      <c r="K170" s="13"/>
      <c r="L170" s="13"/>
      <c r="M170" s="13"/>
      <c r="N170" s="13"/>
      <c r="O170" s="13"/>
      <c r="P170" s="13"/>
      <c r="Q170" s="13"/>
      <c r="R170" s="13"/>
      <c r="S170" s="13"/>
    </row>
    <row r="171" spans="1:19">
      <c r="A171" s="85">
        <v>7</v>
      </c>
      <c r="B171" s="91" t="s">
        <v>5</v>
      </c>
      <c r="C171" s="91">
        <v>15</v>
      </c>
      <c r="D171" s="91">
        <v>21.11</v>
      </c>
      <c r="E171" s="29">
        <v>14.65</v>
      </c>
      <c r="F171" s="91">
        <f t="shared" si="5"/>
        <v>6.4599999999999991</v>
      </c>
      <c r="G171" s="90">
        <f>AVERAGE(F171:F173)</f>
        <v>6.5166666666666657</v>
      </c>
      <c r="H171" s="55">
        <f>STDEV(F171:F173)</f>
        <v>8.9628864398425365E-2</v>
      </c>
      <c r="I171" s="49">
        <f>2^-G171</f>
        <v>1.0921640110773595E-2</v>
      </c>
      <c r="J171" s="84"/>
      <c r="K171" s="13"/>
      <c r="L171" s="13"/>
      <c r="M171" s="13"/>
      <c r="N171" s="13"/>
      <c r="O171" s="13"/>
      <c r="P171" s="13"/>
      <c r="Q171" s="13"/>
      <c r="R171" s="13"/>
      <c r="S171" s="13"/>
    </row>
    <row r="172" spans="1:19">
      <c r="A172" s="85">
        <v>8</v>
      </c>
      <c r="B172" s="91" t="s">
        <v>5</v>
      </c>
      <c r="C172" s="91">
        <v>15</v>
      </c>
      <c r="D172" s="91">
        <v>20.97</v>
      </c>
      <c r="E172" s="29">
        <v>14.35</v>
      </c>
      <c r="F172" s="91">
        <f t="shared" si="5"/>
        <v>6.6199999999999992</v>
      </c>
      <c r="G172" s="90"/>
      <c r="H172" s="95"/>
      <c r="I172" s="49"/>
      <c r="J172" s="84"/>
      <c r="K172" s="13"/>
      <c r="L172" s="13"/>
      <c r="M172" s="13"/>
      <c r="N172" s="13"/>
      <c r="O172" s="13"/>
      <c r="P172" s="13"/>
      <c r="Q172" s="13"/>
      <c r="R172" s="13"/>
      <c r="S172" s="13"/>
    </row>
    <row r="173" spans="1:19">
      <c r="A173" s="85">
        <v>9</v>
      </c>
      <c r="B173" s="91" t="s">
        <v>5</v>
      </c>
      <c r="C173" s="91">
        <v>15</v>
      </c>
      <c r="D173" s="91">
        <v>20.85</v>
      </c>
      <c r="E173" s="29">
        <v>14.38</v>
      </c>
      <c r="F173" s="91">
        <f t="shared" si="5"/>
        <v>6.4700000000000006</v>
      </c>
      <c r="G173" s="90"/>
      <c r="H173" s="95"/>
      <c r="I173" s="49"/>
      <c r="J173" s="84"/>
      <c r="K173" s="13"/>
      <c r="L173" s="13"/>
      <c r="M173" s="13"/>
      <c r="N173" s="13"/>
      <c r="O173" s="13"/>
      <c r="P173" s="13"/>
      <c r="Q173" s="13"/>
      <c r="R173" s="13"/>
      <c r="S173" s="13"/>
    </row>
    <row r="174" spans="1:19">
      <c r="A174" s="85">
        <v>10</v>
      </c>
      <c r="B174" s="91" t="s">
        <v>10</v>
      </c>
      <c r="C174" s="91">
        <v>15</v>
      </c>
      <c r="D174" s="91">
        <v>21.03</v>
      </c>
      <c r="E174" s="29">
        <v>14.43</v>
      </c>
      <c r="F174" s="91">
        <f t="shared" si="5"/>
        <v>6.6000000000000014</v>
      </c>
      <c r="G174" s="90">
        <f>AVERAGE(F174:F176)</f>
        <v>6.7</v>
      </c>
      <c r="H174" s="55">
        <f>STDEV(F174:F176)</f>
        <v>0.13228756555322307</v>
      </c>
      <c r="I174" s="49">
        <f>2^-G174</f>
        <v>9.6183157292571621E-3</v>
      </c>
      <c r="J174" s="113">
        <f>I174/I171</f>
        <v>0.88066587359614834</v>
      </c>
      <c r="K174" s="13"/>
      <c r="L174" s="13"/>
      <c r="M174" s="13"/>
      <c r="N174" s="13"/>
      <c r="O174" s="13"/>
      <c r="P174" s="13"/>
      <c r="Q174" s="13"/>
      <c r="R174" s="13"/>
      <c r="S174" s="13"/>
    </row>
    <row r="175" spans="1:19">
      <c r="A175" s="85">
        <v>11</v>
      </c>
      <c r="B175" s="91" t="s">
        <v>10</v>
      </c>
      <c r="C175" s="91">
        <v>15</v>
      </c>
      <c r="D175" s="91">
        <v>20.95</v>
      </c>
      <c r="E175" s="29">
        <v>14.3</v>
      </c>
      <c r="F175" s="91">
        <f t="shared" si="5"/>
        <v>6.6499999999999986</v>
      </c>
      <c r="G175" s="90"/>
      <c r="H175" s="95"/>
      <c r="I175" s="49"/>
      <c r="J175" s="84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>
      <c r="A176" s="85">
        <v>12</v>
      </c>
      <c r="B176" s="91" t="s">
        <v>10</v>
      </c>
      <c r="C176" s="91">
        <v>15</v>
      </c>
      <c r="D176" s="91">
        <v>21.14</v>
      </c>
      <c r="E176" s="29">
        <v>14.29</v>
      </c>
      <c r="F176" s="91">
        <f t="shared" si="5"/>
        <v>6.8500000000000014</v>
      </c>
      <c r="G176" s="90"/>
      <c r="H176" s="95"/>
      <c r="I176" s="49"/>
      <c r="J176" s="84"/>
      <c r="K176" s="13"/>
      <c r="L176" s="13"/>
      <c r="M176" s="13"/>
      <c r="N176" s="13"/>
      <c r="O176" s="13"/>
      <c r="P176" s="13"/>
      <c r="Q176" s="13"/>
      <c r="R176" s="13"/>
      <c r="S176" s="13"/>
    </row>
    <row r="177" spans="1:19">
      <c r="A177" s="100">
        <v>13</v>
      </c>
      <c r="B177" s="91" t="s">
        <v>5</v>
      </c>
      <c r="C177" s="91">
        <v>30</v>
      </c>
      <c r="D177" s="91">
        <v>21.28</v>
      </c>
      <c r="E177" s="29">
        <v>14.52</v>
      </c>
      <c r="F177" s="91">
        <f t="shared" si="5"/>
        <v>6.7600000000000016</v>
      </c>
      <c r="G177" s="90">
        <f>AVERAGE(F177:F179)</f>
        <v>6.6500000000000012</v>
      </c>
      <c r="H177" s="55">
        <f>STDEV(F177:F179)</f>
        <v>0.10999999999995257</v>
      </c>
      <c r="I177" s="49">
        <f>2^-G177</f>
        <v>9.9575049009317258E-3</v>
      </c>
      <c r="J177" s="84"/>
      <c r="K177" s="13"/>
      <c r="L177" s="13"/>
      <c r="M177" s="13"/>
      <c r="N177" s="13"/>
      <c r="O177" s="13"/>
      <c r="P177" s="13"/>
      <c r="Q177" s="13"/>
      <c r="R177" s="13"/>
      <c r="S177" s="13"/>
    </row>
    <row r="178" spans="1:19">
      <c r="A178" s="100">
        <v>14</v>
      </c>
      <c r="B178" s="91" t="s">
        <v>5</v>
      </c>
      <c r="C178" s="91">
        <v>30</v>
      </c>
      <c r="D178" s="87">
        <v>21.08</v>
      </c>
      <c r="E178" s="45">
        <v>14.54</v>
      </c>
      <c r="F178" s="91">
        <f t="shared" si="5"/>
        <v>6.5399999999999991</v>
      </c>
      <c r="G178" s="90"/>
      <c r="H178" s="95"/>
      <c r="I178" s="49"/>
      <c r="J178" s="84"/>
      <c r="K178" s="13"/>
      <c r="L178" s="13"/>
      <c r="M178" s="13"/>
      <c r="N178" s="13"/>
      <c r="O178" s="13"/>
      <c r="P178" s="13"/>
      <c r="Q178" s="13"/>
      <c r="R178" s="13"/>
      <c r="S178" s="13"/>
    </row>
    <row r="179" spans="1:19">
      <c r="A179" s="100">
        <v>15</v>
      </c>
      <c r="B179" s="91" t="s">
        <v>5</v>
      </c>
      <c r="C179" s="91">
        <v>30</v>
      </c>
      <c r="D179" s="91">
        <v>21.16</v>
      </c>
      <c r="E179" s="29">
        <v>14.51</v>
      </c>
      <c r="F179" s="91">
        <f t="shared" si="5"/>
        <v>6.65</v>
      </c>
      <c r="G179" s="90"/>
      <c r="H179" s="95"/>
      <c r="I179" s="49"/>
      <c r="J179" s="84"/>
      <c r="K179" s="13"/>
      <c r="L179" s="13"/>
      <c r="M179" s="13"/>
      <c r="N179" s="13"/>
      <c r="O179" s="13"/>
      <c r="P179" s="13"/>
      <c r="Q179" s="13"/>
      <c r="R179" s="13"/>
      <c r="S179" s="13"/>
    </row>
    <row r="180" spans="1:19">
      <c r="A180" s="100">
        <v>16</v>
      </c>
      <c r="B180" s="91" t="s">
        <v>10</v>
      </c>
      <c r="C180" s="91">
        <v>30</v>
      </c>
      <c r="D180" s="87">
        <v>20.76</v>
      </c>
      <c r="E180" s="45">
        <v>14.55</v>
      </c>
      <c r="F180" s="91">
        <f t="shared" si="5"/>
        <v>6.2100000000000009</v>
      </c>
      <c r="G180" s="90">
        <f>AVERAGE(F180:F182)</f>
        <v>6.57</v>
      </c>
      <c r="H180" s="55">
        <f>STDEV(F180:F182)</f>
        <v>0.34176014981269803</v>
      </c>
      <c r="I180" s="49">
        <f>2^-G180</f>
        <v>1.0525262319263208E-2</v>
      </c>
      <c r="J180" s="113">
        <f>I180/I177</f>
        <v>1.0570180405613818</v>
      </c>
      <c r="K180" s="13"/>
      <c r="L180" s="13"/>
      <c r="M180" s="13"/>
      <c r="N180" s="13"/>
      <c r="O180" s="13"/>
      <c r="P180" s="13"/>
      <c r="Q180" s="13"/>
      <c r="R180" s="13"/>
      <c r="S180" s="13"/>
    </row>
    <row r="181" spans="1:19">
      <c r="A181" s="100">
        <v>17</v>
      </c>
      <c r="B181" s="91" t="s">
        <v>10</v>
      </c>
      <c r="C181" s="91">
        <v>30</v>
      </c>
      <c r="D181" s="91">
        <v>21.33</v>
      </c>
      <c r="E181" s="29">
        <v>14.72</v>
      </c>
      <c r="F181" s="91">
        <f t="shared" si="5"/>
        <v>6.6099999999999977</v>
      </c>
      <c r="G181" s="90"/>
      <c r="H181" s="95"/>
      <c r="I181" s="49"/>
      <c r="J181" s="84"/>
      <c r="K181" s="13"/>
      <c r="L181" s="13"/>
      <c r="M181" s="13"/>
      <c r="N181" s="13"/>
      <c r="O181" s="13"/>
      <c r="P181" s="13"/>
      <c r="Q181" s="13"/>
      <c r="R181" s="13"/>
      <c r="S181" s="13"/>
    </row>
    <row r="182" spans="1:19">
      <c r="A182" s="100">
        <v>18</v>
      </c>
      <c r="B182" s="91" t="s">
        <v>10</v>
      </c>
      <c r="C182" s="91">
        <v>30</v>
      </c>
      <c r="D182" s="91">
        <v>21.18</v>
      </c>
      <c r="E182" s="29">
        <v>14.29</v>
      </c>
      <c r="F182" s="91">
        <f t="shared" si="5"/>
        <v>6.8900000000000006</v>
      </c>
      <c r="G182" s="90"/>
      <c r="H182" s="95"/>
      <c r="I182" s="49"/>
      <c r="J182" s="84"/>
      <c r="K182" s="13"/>
      <c r="L182" s="13"/>
      <c r="M182" s="13"/>
      <c r="N182" s="13"/>
      <c r="O182" s="13"/>
      <c r="P182" s="13"/>
      <c r="Q182" s="13"/>
      <c r="R182" s="13"/>
      <c r="S182" s="13"/>
    </row>
    <row r="183" spans="1:19">
      <c r="A183" s="100">
        <v>19</v>
      </c>
      <c r="B183" s="91" t="s">
        <v>5</v>
      </c>
      <c r="C183" s="91">
        <v>60</v>
      </c>
      <c r="D183" s="87">
        <v>21.05</v>
      </c>
      <c r="E183" s="45">
        <v>14.66</v>
      </c>
      <c r="F183" s="91">
        <f t="shared" si="5"/>
        <v>6.3900000000000006</v>
      </c>
      <c r="G183" s="90">
        <f>AVERAGE(F183:F185)</f>
        <v>6.5933333333333337</v>
      </c>
      <c r="H183" s="55">
        <f>STDEV(F183:F185)</f>
        <v>0.20008331597939963</v>
      </c>
      <c r="I183" s="49">
        <f>2^-G183</f>
        <v>1.0356401888957253E-2</v>
      </c>
      <c r="J183" s="84"/>
      <c r="K183" s="13"/>
      <c r="L183" s="13"/>
      <c r="M183" s="13"/>
      <c r="N183" s="13"/>
      <c r="O183" s="13"/>
      <c r="P183" s="13"/>
      <c r="Q183" s="13"/>
      <c r="R183" s="13"/>
      <c r="S183" s="13"/>
    </row>
    <row r="184" spans="1:19">
      <c r="A184" s="100">
        <v>20</v>
      </c>
      <c r="B184" s="91" t="s">
        <v>5</v>
      </c>
      <c r="C184" s="91">
        <v>60</v>
      </c>
      <c r="D184" s="87">
        <v>21.27</v>
      </c>
      <c r="E184" s="45">
        <v>14.48</v>
      </c>
      <c r="F184" s="91">
        <f t="shared" si="5"/>
        <v>6.7899999999999991</v>
      </c>
      <c r="G184" s="90"/>
      <c r="H184" s="95"/>
      <c r="I184" s="49"/>
      <c r="J184" s="84"/>
      <c r="K184" s="13"/>
      <c r="L184" s="13"/>
      <c r="M184" s="13"/>
      <c r="N184" s="13"/>
      <c r="O184" s="13"/>
      <c r="P184" s="13"/>
      <c r="Q184" s="13"/>
      <c r="R184" s="13"/>
      <c r="S184" s="13"/>
    </row>
    <row r="185" spans="1:19">
      <c r="A185" s="100">
        <v>21</v>
      </c>
      <c r="B185" s="91" t="s">
        <v>5</v>
      </c>
      <c r="C185" s="91">
        <v>60</v>
      </c>
      <c r="D185" s="87">
        <v>21.11</v>
      </c>
      <c r="E185" s="45">
        <v>14.51</v>
      </c>
      <c r="F185" s="91">
        <f t="shared" si="5"/>
        <v>6.6</v>
      </c>
      <c r="G185" s="90"/>
      <c r="H185" s="95"/>
      <c r="I185" s="49"/>
      <c r="J185" s="84"/>
      <c r="K185" s="13"/>
      <c r="L185" s="13"/>
      <c r="M185" s="13"/>
      <c r="N185" s="13"/>
      <c r="O185" s="13"/>
      <c r="P185" s="13"/>
      <c r="Q185" s="13"/>
      <c r="R185" s="13"/>
      <c r="S185" s="13"/>
    </row>
    <row r="186" spans="1:19">
      <c r="A186" s="100">
        <v>22</v>
      </c>
      <c r="B186" s="91" t="s">
        <v>10</v>
      </c>
      <c r="C186" s="91">
        <v>60</v>
      </c>
      <c r="D186" s="87">
        <v>20.49</v>
      </c>
      <c r="E186" s="45">
        <v>15.2</v>
      </c>
      <c r="F186" s="91">
        <f t="shared" si="5"/>
        <v>5.2899999999999991</v>
      </c>
      <c r="G186" s="90">
        <f>AVERAGE(F186:F188)</f>
        <v>6.166666666666667</v>
      </c>
      <c r="H186" s="55">
        <f>STDEV(F186:F188)</f>
        <v>0.76644199606580121</v>
      </c>
      <c r="I186" s="49">
        <f>2^-G186</f>
        <v>1.3920292470942801E-2</v>
      </c>
      <c r="J186" s="113">
        <f>I186/I183</f>
        <v>1.3441243995934173</v>
      </c>
      <c r="K186" s="13"/>
      <c r="L186" s="13"/>
      <c r="M186" s="13"/>
      <c r="N186" s="13"/>
      <c r="O186" s="13"/>
      <c r="P186" s="13"/>
      <c r="Q186" s="13"/>
      <c r="R186" s="13"/>
      <c r="S186" s="13"/>
    </row>
    <row r="187" spans="1:19">
      <c r="A187" s="100">
        <v>23</v>
      </c>
      <c r="B187" s="91" t="s">
        <v>10</v>
      </c>
      <c r="C187" s="91">
        <v>60</v>
      </c>
      <c r="D187" s="87">
        <v>20.98</v>
      </c>
      <c r="E187" s="45">
        <v>14.48</v>
      </c>
      <c r="F187" s="91">
        <f t="shared" si="5"/>
        <v>6.5</v>
      </c>
      <c r="G187" s="90"/>
      <c r="H187" s="95"/>
      <c r="I187" s="49"/>
      <c r="J187" s="84"/>
      <c r="K187" s="13"/>
      <c r="L187" s="13"/>
      <c r="M187" s="13"/>
      <c r="N187" s="13"/>
      <c r="O187" s="13"/>
      <c r="P187" s="13"/>
      <c r="Q187" s="13"/>
      <c r="R187" s="13"/>
      <c r="S187" s="13"/>
    </row>
    <row r="188" spans="1:19">
      <c r="A188" s="100">
        <v>24</v>
      </c>
      <c r="B188" s="91" t="s">
        <v>10</v>
      </c>
      <c r="C188" s="91">
        <v>60</v>
      </c>
      <c r="D188" s="87">
        <v>21.05</v>
      </c>
      <c r="E188" s="45">
        <v>14.34</v>
      </c>
      <c r="F188" s="91">
        <f t="shared" si="5"/>
        <v>6.7100000000000009</v>
      </c>
      <c r="G188" s="90"/>
      <c r="H188" s="95"/>
      <c r="I188" s="49"/>
      <c r="J188" s="84"/>
      <c r="K188" s="13"/>
      <c r="L188" s="13"/>
      <c r="M188" s="13"/>
      <c r="N188" s="13"/>
      <c r="O188" s="13"/>
      <c r="P188" s="13"/>
      <c r="Q188" s="13"/>
      <c r="R188" s="13"/>
      <c r="S188" s="13"/>
    </row>
    <row r="189" spans="1:19">
      <c r="A189" s="100">
        <v>25</v>
      </c>
      <c r="B189" s="91" t="s">
        <v>5</v>
      </c>
      <c r="C189" s="91">
        <v>120</v>
      </c>
      <c r="D189" s="87">
        <v>21.24</v>
      </c>
      <c r="E189" s="45">
        <v>14.58</v>
      </c>
      <c r="F189" s="91">
        <f t="shared" si="5"/>
        <v>6.6599999999999984</v>
      </c>
      <c r="G189" s="90">
        <f>AVERAGE(F189:F191)</f>
        <v>6.8166666666666655</v>
      </c>
      <c r="H189" s="55">
        <f>STDEV(F189:F191)</f>
        <v>0.1656301099841111</v>
      </c>
      <c r="I189" s="49">
        <f>2^-G189</f>
        <v>8.8711283521162414E-3</v>
      </c>
      <c r="J189" s="84"/>
      <c r="K189" s="13"/>
      <c r="L189" s="13"/>
      <c r="M189" s="13"/>
      <c r="N189" s="13"/>
      <c r="O189" s="13"/>
      <c r="P189" s="13"/>
      <c r="Q189" s="13"/>
      <c r="R189" s="13"/>
      <c r="S189" s="13"/>
    </row>
    <row r="190" spans="1:19">
      <c r="A190" s="100">
        <v>26</v>
      </c>
      <c r="B190" s="91" t="s">
        <v>5</v>
      </c>
      <c r="C190" s="91">
        <v>120</v>
      </c>
      <c r="D190" s="87">
        <v>21.54</v>
      </c>
      <c r="E190" s="45">
        <v>14.55</v>
      </c>
      <c r="F190" s="91">
        <f t="shared" si="5"/>
        <v>6.9899999999999984</v>
      </c>
      <c r="G190" s="90"/>
      <c r="H190" s="95"/>
      <c r="I190" s="49"/>
      <c r="J190" s="84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>
      <c r="A191" s="100">
        <v>27</v>
      </c>
      <c r="B191" s="91" t="s">
        <v>5</v>
      </c>
      <c r="C191" s="91">
        <v>120</v>
      </c>
      <c r="D191" s="87">
        <v>21.66</v>
      </c>
      <c r="E191" s="45">
        <v>14.86</v>
      </c>
      <c r="F191" s="91">
        <f t="shared" si="5"/>
        <v>6.8000000000000007</v>
      </c>
      <c r="G191" s="90"/>
      <c r="H191" s="95"/>
      <c r="I191" s="49"/>
      <c r="J191" s="84"/>
      <c r="K191" s="13"/>
      <c r="L191" s="13"/>
      <c r="M191" s="13"/>
      <c r="N191" s="13"/>
      <c r="O191" s="13"/>
      <c r="P191" s="13"/>
      <c r="Q191" s="13"/>
      <c r="R191" s="13"/>
      <c r="S191" s="13"/>
    </row>
    <row r="192" spans="1:19">
      <c r="A192" s="100">
        <v>28</v>
      </c>
      <c r="B192" s="91" t="s">
        <v>10</v>
      </c>
      <c r="C192" s="91">
        <v>120</v>
      </c>
      <c r="D192" s="87">
        <v>20.39</v>
      </c>
      <c r="E192" s="45">
        <v>15.01</v>
      </c>
      <c r="F192" s="91">
        <f t="shared" si="5"/>
        <v>5.3800000000000008</v>
      </c>
      <c r="G192" s="90">
        <f>AVERAGE(F192:F194)</f>
        <v>5.6933333333333325</v>
      </c>
      <c r="H192" s="55">
        <f>STDEV(F192:F194)</f>
        <v>0.33126021996812571</v>
      </c>
      <c r="I192" s="49">
        <f>2^-G192</f>
        <v>1.9325729272022477E-2</v>
      </c>
      <c r="J192" s="113">
        <f>I192/I189</f>
        <v>2.1784973122852236</v>
      </c>
      <c r="K192" s="13"/>
      <c r="L192" s="13"/>
      <c r="M192" s="13"/>
      <c r="N192" s="13"/>
      <c r="O192" s="13"/>
      <c r="P192" s="13"/>
      <c r="Q192" s="13"/>
      <c r="R192" s="13"/>
      <c r="S192" s="13"/>
    </row>
    <row r="193" spans="1:19">
      <c r="A193" s="100">
        <v>29</v>
      </c>
      <c r="B193" s="91" t="s">
        <v>10</v>
      </c>
      <c r="C193" s="91">
        <v>120</v>
      </c>
      <c r="D193" s="87">
        <v>20.22</v>
      </c>
      <c r="E193" s="45">
        <v>14.56</v>
      </c>
      <c r="F193" s="91">
        <f t="shared" si="5"/>
        <v>5.6599999999999984</v>
      </c>
      <c r="G193" s="90"/>
      <c r="H193" s="95"/>
      <c r="I193" s="49"/>
      <c r="J193" s="84"/>
      <c r="K193" s="13"/>
      <c r="L193" s="13"/>
      <c r="M193" s="13"/>
      <c r="N193" s="13"/>
      <c r="O193" s="13"/>
      <c r="P193" s="13"/>
      <c r="Q193" s="13"/>
      <c r="R193" s="13"/>
      <c r="S193" s="13"/>
    </row>
    <row r="194" spans="1:19">
      <c r="A194" s="100">
        <v>30</v>
      </c>
      <c r="B194" s="91" t="s">
        <v>10</v>
      </c>
      <c r="C194" s="91">
        <v>120</v>
      </c>
      <c r="D194" s="87">
        <v>20.45</v>
      </c>
      <c r="E194" s="45">
        <v>14.41</v>
      </c>
      <c r="F194" s="91">
        <f t="shared" si="5"/>
        <v>6.0399999999999991</v>
      </c>
      <c r="G194" s="90"/>
      <c r="H194" s="95"/>
      <c r="I194" s="49"/>
      <c r="J194" s="84"/>
      <c r="K194" s="13"/>
      <c r="L194" s="13"/>
      <c r="M194" s="13"/>
      <c r="N194" s="13"/>
      <c r="O194" s="13"/>
      <c r="P194" s="13"/>
      <c r="Q194" s="13"/>
      <c r="R194" s="13"/>
      <c r="S194" s="13"/>
    </row>
    <row r="195" spans="1:19">
      <c r="A195" s="100">
        <v>31</v>
      </c>
      <c r="B195" s="91" t="s">
        <v>5</v>
      </c>
      <c r="C195" s="91">
        <v>240</v>
      </c>
      <c r="D195" s="87">
        <v>24.07</v>
      </c>
      <c r="E195" s="45">
        <v>14.54</v>
      </c>
      <c r="F195" s="91">
        <f t="shared" si="5"/>
        <v>9.5300000000000011</v>
      </c>
      <c r="G195" s="90">
        <f>AVERAGE(F195:F197)</f>
        <v>9.4833333333333343</v>
      </c>
      <c r="H195" s="55">
        <f>STDEV(F195:F197)</f>
        <v>0.14571661996251231</v>
      </c>
      <c r="I195" s="49">
        <f>2^-G195</f>
        <v>1.3971151683938069E-3</v>
      </c>
      <c r="J195" s="84"/>
      <c r="K195" s="13"/>
      <c r="L195" s="13"/>
      <c r="M195" s="13"/>
      <c r="N195" s="13"/>
      <c r="O195" s="13"/>
      <c r="P195" s="13"/>
      <c r="Q195" s="13"/>
      <c r="R195" s="13"/>
      <c r="S195" s="13"/>
    </row>
    <row r="196" spans="1:19">
      <c r="A196" s="100">
        <v>32</v>
      </c>
      <c r="B196" s="91" t="s">
        <v>5</v>
      </c>
      <c r="C196" s="91">
        <v>240</v>
      </c>
      <c r="D196" s="87">
        <v>23.65</v>
      </c>
      <c r="E196" s="45">
        <v>14.33</v>
      </c>
      <c r="F196" s="91">
        <f t="shared" si="5"/>
        <v>9.3199999999999985</v>
      </c>
      <c r="G196" s="90"/>
      <c r="H196" s="95"/>
      <c r="I196" s="49"/>
      <c r="J196" s="84"/>
      <c r="K196" s="13"/>
      <c r="L196" s="13"/>
      <c r="M196" s="13"/>
      <c r="N196" s="13"/>
      <c r="O196" s="13"/>
      <c r="P196" s="13"/>
      <c r="Q196" s="13"/>
      <c r="R196" s="13"/>
      <c r="S196" s="13"/>
    </row>
    <row r="197" spans="1:19">
      <c r="A197" s="100">
        <v>33</v>
      </c>
      <c r="B197" s="91" t="s">
        <v>5</v>
      </c>
      <c r="C197" s="91">
        <v>240</v>
      </c>
      <c r="D197" s="87">
        <v>24.14</v>
      </c>
      <c r="E197" s="45">
        <v>14.54</v>
      </c>
      <c r="F197" s="91">
        <f t="shared" si="5"/>
        <v>9.6000000000000014</v>
      </c>
      <c r="G197" s="90"/>
      <c r="H197" s="95"/>
      <c r="I197" s="49"/>
      <c r="J197" s="84"/>
      <c r="K197" s="13"/>
      <c r="L197" s="13"/>
      <c r="M197" s="13"/>
      <c r="N197" s="13"/>
      <c r="O197" s="13"/>
      <c r="P197" s="13"/>
      <c r="Q197" s="13"/>
      <c r="R197" s="13"/>
      <c r="S197" s="13"/>
    </row>
    <row r="198" spans="1:19">
      <c r="A198" s="100">
        <v>34</v>
      </c>
      <c r="B198" s="91" t="s">
        <v>10</v>
      </c>
      <c r="C198" s="91">
        <v>240</v>
      </c>
      <c r="D198" s="87">
        <v>22.11</v>
      </c>
      <c r="E198" s="45">
        <v>14.62</v>
      </c>
      <c r="F198" s="91">
        <f t="shared" si="5"/>
        <v>7.49</v>
      </c>
      <c r="G198" s="90">
        <f>AVERAGE(F198:F200)</f>
        <v>7.5866666666666669</v>
      </c>
      <c r="H198" s="55">
        <f>STDEV(F198:F200)</f>
        <v>0.10598742063724713</v>
      </c>
      <c r="I198" s="49">
        <f>2^-G198</f>
        <v>5.202184685241861E-3</v>
      </c>
      <c r="J198" s="113">
        <f>I198/I195</f>
        <v>3.7235188643915098</v>
      </c>
      <c r="K198" s="13"/>
      <c r="L198" s="13"/>
      <c r="M198" s="13"/>
      <c r="N198" s="13"/>
      <c r="O198" s="13"/>
      <c r="P198" s="13"/>
      <c r="Q198" s="13"/>
      <c r="R198" s="13"/>
      <c r="S198" s="13"/>
    </row>
    <row r="199" spans="1:19">
      <c r="A199" s="100">
        <v>35</v>
      </c>
      <c r="B199" s="91" t="s">
        <v>10</v>
      </c>
      <c r="C199" s="91">
        <v>240</v>
      </c>
      <c r="D199" s="87">
        <v>22.23</v>
      </c>
      <c r="E199" s="45">
        <v>14.66</v>
      </c>
      <c r="F199" s="91">
        <f t="shared" si="5"/>
        <v>7.57</v>
      </c>
      <c r="G199" s="90"/>
      <c r="H199" s="95"/>
      <c r="I199" s="49"/>
      <c r="J199" s="84"/>
      <c r="K199" s="13"/>
      <c r="L199" s="13"/>
      <c r="M199" s="13"/>
      <c r="N199" s="13"/>
      <c r="O199" s="13"/>
      <c r="P199" s="13"/>
      <c r="Q199" s="13"/>
      <c r="R199" s="13"/>
      <c r="S199" s="13"/>
    </row>
    <row r="200" spans="1:19">
      <c r="A200" s="100">
        <v>36</v>
      </c>
      <c r="B200" s="91" t="s">
        <v>10</v>
      </c>
      <c r="C200" s="91">
        <v>240</v>
      </c>
      <c r="D200" s="87">
        <v>22.26</v>
      </c>
      <c r="E200" s="45">
        <v>14.56</v>
      </c>
      <c r="F200" s="91">
        <f t="shared" si="5"/>
        <v>7.7000000000000011</v>
      </c>
      <c r="G200" s="90"/>
      <c r="H200" s="95"/>
      <c r="I200" s="49"/>
      <c r="J200" s="84"/>
      <c r="K200" s="13"/>
      <c r="L200" s="13"/>
      <c r="M200" s="13"/>
      <c r="N200" s="13"/>
      <c r="O200" s="13"/>
      <c r="P200" s="13"/>
      <c r="Q200" s="13"/>
      <c r="R200" s="13"/>
      <c r="S200" s="13"/>
    </row>
    <row r="201" spans="1:19">
      <c r="A201" s="100">
        <v>37</v>
      </c>
      <c r="B201" s="91" t="s">
        <v>5</v>
      </c>
      <c r="C201" s="91" t="s">
        <v>11</v>
      </c>
      <c r="D201" s="87">
        <v>24.17</v>
      </c>
      <c r="E201" s="45">
        <v>14.96</v>
      </c>
      <c r="F201" s="91">
        <f t="shared" si="5"/>
        <v>9.2100000000000009</v>
      </c>
      <c r="G201" s="90">
        <f>AVERAGE(F201:F203)</f>
        <v>9.3800000000000008</v>
      </c>
      <c r="H201" s="55">
        <f>STDEV(F201:F203)</f>
        <v>0.15394804318356176</v>
      </c>
      <c r="I201" s="49">
        <f>2^-G201</f>
        <v>1.5008546692265739E-3</v>
      </c>
      <c r="J201" s="84"/>
      <c r="K201" s="13"/>
      <c r="L201" s="13"/>
      <c r="M201" s="13"/>
      <c r="N201" s="13"/>
      <c r="O201" s="13"/>
      <c r="P201" s="13"/>
      <c r="Q201" s="13"/>
      <c r="R201" s="13"/>
      <c r="S201" s="13"/>
    </row>
    <row r="202" spans="1:19">
      <c r="A202" s="100">
        <v>38</v>
      </c>
      <c r="B202" s="91" t="s">
        <v>5</v>
      </c>
      <c r="C202" s="91" t="s">
        <v>11</v>
      </c>
      <c r="D202" s="87">
        <v>24.38</v>
      </c>
      <c r="E202" s="45">
        <v>14.87</v>
      </c>
      <c r="F202" s="91">
        <f t="shared" si="5"/>
        <v>9.51</v>
      </c>
      <c r="G202" s="90"/>
      <c r="H202" s="95"/>
      <c r="I202" s="49"/>
      <c r="J202" s="84"/>
      <c r="K202" s="13"/>
      <c r="L202" s="13"/>
      <c r="M202" s="13"/>
      <c r="N202" s="13"/>
      <c r="O202" s="13"/>
      <c r="P202" s="13"/>
      <c r="Q202" s="13"/>
      <c r="R202" s="13"/>
      <c r="S202" s="13"/>
    </row>
    <row r="203" spans="1:19">
      <c r="A203" s="100">
        <v>39</v>
      </c>
      <c r="B203" s="91" t="s">
        <v>5</v>
      </c>
      <c r="C203" s="91" t="s">
        <v>11</v>
      </c>
      <c r="D203" s="87">
        <v>24.28</v>
      </c>
      <c r="E203" s="45">
        <v>14.86</v>
      </c>
      <c r="F203" s="91">
        <f t="shared" si="5"/>
        <v>9.4200000000000017</v>
      </c>
      <c r="G203" s="90"/>
      <c r="H203" s="95"/>
      <c r="I203" s="49"/>
      <c r="J203" s="84"/>
      <c r="K203" s="13"/>
      <c r="L203" s="13"/>
      <c r="M203" s="13"/>
      <c r="N203" s="13"/>
      <c r="O203" s="13"/>
      <c r="P203" s="13"/>
      <c r="Q203" s="13"/>
      <c r="R203" s="13"/>
      <c r="S203" s="13"/>
    </row>
    <row r="204" spans="1:19">
      <c r="A204" s="100">
        <v>40</v>
      </c>
      <c r="B204" s="91" t="s">
        <v>10</v>
      </c>
      <c r="C204" s="91" t="s">
        <v>11</v>
      </c>
      <c r="D204" s="87">
        <v>23.57</v>
      </c>
      <c r="E204" s="45">
        <v>15.02</v>
      </c>
      <c r="F204" s="91">
        <f t="shared" si="5"/>
        <v>8.5500000000000007</v>
      </c>
      <c r="G204" s="90">
        <f>AVERAGE(F204:F205)</f>
        <v>8.98</v>
      </c>
      <c r="H204" s="55">
        <f>STDEV(F204:F205)</f>
        <v>0.60811183182040573</v>
      </c>
      <c r="I204" s="49">
        <f>2^-G204</f>
        <v>1.9803896089649001E-3</v>
      </c>
      <c r="J204" s="113">
        <f>I204/I201</f>
        <v>1.3195079107728944</v>
      </c>
      <c r="K204" s="13"/>
      <c r="L204" s="13"/>
      <c r="M204" s="13"/>
      <c r="N204" s="13"/>
      <c r="O204" s="13"/>
      <c r="P204" s="13"/>
      <c r="Q204" s="13"/>
      <c r="R204" s="13"/>
      <c r="S204" s="13"/>
    </row>
    <row r="205" spans="1:19">
      <c r="A205" s="100">
        <v>41</v>
      </c>
      <c r="B205" s="91" t="s">
        <v>10</v>
      </c>
      <c r="C205" s="91" t="s">
        <v>11</v>
      </c>
      <c r="D205" s="87">
        <v>24.02</v>
      </c>
      <c r="E205" s="45">
        <v>14.61</v>
      </c>
      <c r="F205" s="91">
        <f t="shared" si="5"/>
        <v>9.41</v>
      </c>
      <c r="G205" s="90"/>
      <c r="H205" s="95"/>
      <c r="I205" s="49"/>
      <c r="J205" s="84"/>
      <c r="K205" s="13"/>
      <c r="L205" s="13"/>
      <c r="M205" s="13"/>
      <c r="N205" s="13"/>
      <c r="O205" s="13"/>
      <c r="P205" s="13"/>
      <c r="Q205" s="13"/>
      <c r="R205" s="13"/>
      <c r="S205" s="13"/>
    </row>
    <row r="206" spans="1:19">
      <c r="A206" s="100">
        <v>42</v>
      </c>
      <c r="B206" s="91" t="s">
        <v>10</v>
      </c>
      <c r="C206" s="91" t="s">
        <v>11</v>
      </c>
      <c r="D206" s="76">
        <v>24.34</v>
      </c>
      <c r="E206" s="45">
        <v>14.27</v>
      </c>
      <c r="F206" s="91">
        <f t="shared" si="5"/>
        <v>10.07</v>
      </c>
      <c r="G206" s="90"/>
      <c r="H206" s="95"/>
      <c r="I206" s="49"/>
      <c r="J206" s="84"/>
      <c r="K206" s="13"/>
      <c r="L206" s="13"/>
      <c r="M206" s="13"/>
      <c r="N206" s="13"/>
      <c r="O206" s="13"/>
      <c r="P206" s="13"/>
      <c r="Q206" s="13"/>
      <c r="R206" s="13"/>
      <c r="S206" s="13"/>
    </row>
    <row r="207" spans="1:19">
      <c r="A207" s="100">
        <v>43</v>
      </c>
      <c r="B207" s="91" t="s">
        <v>5</v>
      </c>
      <c r="C207" s="91" t="s">
        <v>12</v>
      </c>
      <c r="D207" s="87">
        <v>26.12</v>
      </c>
      <c r="E207" s="45">
        <v>15.29</v>
      </c>
      <c r="F207" s="91">
        <f t="shared" si="5"/>
        <v>10.830000000000002</v>
      </c>
      <c r="G207" s="90">
        <f>AVERAGE(F207:F209)</f>
        <v>10.896666666666667</v>
      </c>
      <c r="H207" s="55">
        <f>STDEV(F207:F209)</f>
        <v>0.13316656236977062</v>
      </c>
      <c r="I207" s="49">
        <f>2^-G207</f>
        <v>5.2453742578773737E-4</v>
      </c>
      <c r="J207" s="84"/>
      <c r="K207" s="13"/>
      <c r="L207" s="13"/>
      <c r="M207" s="13"/>
      <c r="N207" s="13"/>
      <c r="O207" s="13"/>
      <c r="P207" s="13"/>
      <c r="Q207" s="13"/>
      <c r="R207" s="13"/>
      <c r="S207" s="13"/>
    </row>
    <row r="208" spans="1:19">
      <c r="A208" s="100">
        <v>44</v>
      </c>
      <c r="B208" s="91" t="s">
        <v>5</v>
      </c>
      <c r="C208" s="91" t="s">
        <v>12</v>
      </c>
      <c r="D208" s="87">
        <v>25.81</v>
      </c>
      <c r="E208" s="45">
        <v>15</v>
      </c>
      <c r="F208" s="91">
        <f t="shared" si="5"/>
        <v>10.809999999999999</v>
      </c>
      <c r="G208" s="90"/>
      <c r="H208" s="95"/>
      <c r="I208" s="49"/>
      <c r="J208" s="84"/>
      <c r="K208" s="13"/>
      <c r="L208" s="13"/>
      <c r="M208" s="13"/>
      <c r="N208" s="13"/>
      <c r="O208" s="13"/>
      <c r="P208" s="13"/>
      <c r="Q208" s="13"/>
      <c r="R208" s="13"/>
      <c r="S208" s="13"/>
    </row>
    <row r="209" spans="1:19">
      <c r="A209" s="100">
        <v>45</v>
      </c>
      <c r="B209" s="91" t="s">
        <v>5</v>
      </c>
      <c r="C209" s="91" t="s">
        <v>12</v>
      </c>
      <c r="D209" s="87">
        <v>26.1</v>
      </c>
      <c r="E209" s="45">
        <v>15.05</v>
      </c>
      <c r="F209" s="91">
        <f t="shared" si="5"/>
        <v>11.05</v>
      </c>
      <c r="G209" s="90"/>
      <c r="H209" s="95"/>
      <c r="I209" s="49"/>
      <c r="J209" s="84"/>
      <c r="K209" s="13"/>
      <c r="L209" s="13"/>
      <c r="M209" s="13"/>
      <c r="N209" s="13"/>
      <c r="O209" s="13"/>
      <c r="P209" s="13"/>
      <c r="Q209" s="13"/>
      <c r="R209" s="13"/>
      <c r="S209" s="13"/>
    </row>
    <row r="210" spans="1:19">
      <c r="A210" s="100">
        <v>46</v>
      </c>
      <c r="B210" s="91" t="s">
        <v>10</v>
      </c>
      <c r="C210" s="91" t="s">
        <v>12</v>
      </c>
      <c r="D210" s="87">
        <v>25.24</v>
      </c>
      <c r="E210" s="45">
        <v>15.3</v>
      </c>
      <c r="F210" s="91">
        <f t="shared" si="5"/>
        <v>9.9399999999999977</v>
      </c>
      <c r="G210" s="90">
        <f>AVERAGE(F210:F212)</f>
        <v>9.7266666666666648</v>
      </c>
      <c r="H210" s="55">
        <f>STDEV(F210:F212)</f>
        <v>0.21007935008795445</v>
      </c>
      <c r="I210" s="49">
        <f>2^-G210</f>
        <v>1.1802705628386426E-3</v>
      </c>
      <c r="J210" s="113">
        <f>I210/I207</f>
        <v>2.2501169693776215</v>
      </c>
      <c r="K210" s="13"/>
      <c r="L210" s="13"/>
      <c r="M210" s="13"/>
      <c r="N210" s="13"/>
      <c r="O210" s="13"/>
      <c r="P210" s="13"/>
      <c r="Q210" s="13"/>
      <c r="R210" s="13"/>
      <c r="S210" s="13"/>
    </row>
    <row r="211" spans="1:19">
      <c r="A211" s="100">
        <v>47</v>
      </c>
      <c r="B211" s="91" t="s">
        <v>10</v>
      </c>
      <c r="C211" s="91" t="s">
        <v>12</v>
      </c>
      <c r="D211" s="87">
        <v>24.96</v>
      </c>
      <c r="E211" s="45">
        <v>15.24</v>
      </c>
      <c r="F211" s="91">
        <f t="shared" si="5"/>
        <v>9.7200000000000006</v>
      </c>
      <c r="G211" s="90"/>
      <c r="H211" s="95"/>
      <c r="I211" s="49"/>
      <c r="J211" s="84"/>
      <c r="K211" s="13"/>
      <c r="L211" s="13"/>
      <c r="M211" s="13"/>
      <c r="N211" s="13"/>
      <c r="O211" s="13"/>
      <c r="P211" s="13"/>
      <c r="Q211" s="13"/>
      <c r="R211" s="13"/>
      <c r="S211" s="13"/>
    </row>
    <row r="212" spans="1:19">
      <c r="A212" s="100">
        <v>48</v>
      </c>
      <c r="B212" s="91" t="s">
        <v>10</v>
      </c>
      <c r="C212" s="91" t="s">
        <v>12</v>
      </c>
      <c r="D212" s="87">
        <v>24.77</v>
      </c>
      <c r="E212" s="45">
        <v>15.25</v>
      </c>
      <c r="F212" s="91">
        <f t="shared" si="5"/>
        <v>9.52</v>
      </c>
      <c r="G212" s="90"/>
      <c r="H212" s="95"/>
      <c r="I212" s="49"/>
      <c r="J212" s="84"/>
      <c r="K212" s="13"/>
      <c r="L212" s="13"/>
      <c r="M212" s="13"/>
      <c r="N212" s="13"/>
      <c r="O212" s="13"/>
      <c r="P212" s="13"/>
      <c r="Q212" s="13"/>
      <c r="R212" s="13"/>
      <c r="S212" s="13"/>
    </row>
    <row r="213" spans="1:19">
      <c r="A213" s="100">
        <v>49</v>
      </c>
      <c r="B213" s="91" t="s">
        <v>5</v>
      </c>
      <c r="C213" s="91" t="s">
        <v>13</v>
      </c>
      <c r="D213" s="87">
        <v>26</v>
      </c>
      <c r="E213" s="45">
        <v>14.6</v>
      </c>
      <c r="F213" s="91">
        <f t="shared" si="5"/>
        <v>11.4</v>
      </c>
      <c r="G213" s="90">
        <f>AVERAGE(F213:F215)</f>
        <v>11.089999999999998</v>
      </c>
      <c r="H213" s="55">
        <f>STDEV(F213:F215)</f>
        <v>0.28827070610804378</v>
      </c>
      <c r="I213" s="49">
        <f>2^-G213</f>
        <v>4.5875134238965507E-4</v>
      </c>
      <c r="J213" s="84"/>
      <c r="K213" s="13"/>
      <c r="L213" s="13"/>
      <c r="M213" s="13"/>
      <c r="N213" s="13"/>
      <c r="O213" s="13"/>
      <c r="P213" s="13"/>
      <c r="Q213" s="13"/>
      <c r="R213" s="13"/>
      <c r="S213" s="13"/>
    </row>
    <row r="214" spans="1:19">
      <c r="A214" s="100">
        <v>50</v>
      </c>
      <c r="B214" s="91" t="s">
        <v>5</v>
      </c>
      <c r="C214" s="91" t="s">
        <v>13</v>
      </c>
      <c r="D214" s="87">
        <v>25.84</v>
      </c>
      <c r="E214" s="45">
        <v>14.8</v>
      </c>
      <c r="F214" s="91">
        <f t="shared" si="5"/>
        <v>11.04</v>
      </c>
      <c r="G214" s="90"/>
      <c r="H214" s="95"/>
      <c r="I214" s="49"/>
      <c r="J214" s="84"/>
      <c r="K214" s="13"/>
      <c r="L214" s="13"/>
      <c r="M214" s="13"/>
      <c r="N214" s="13"/>
      <c r="O214" s="13"/>
      <c r="P214" s="13"/>
      <c r="Q214" s="13"/>
      <c r="R214" s="13"/>
      <c r="S214" s="13"/>
    </row>
    <row r="215" spans="1:19">
      <c r="A215" s="100">
        <v>51</v>
      </c>
      <c r="B215" s="91" t="s">
        <v>5</v>
      </c>
      <c r="C215" s="91" t="s">
        <v>13</v>
      </c>
      <c r="D215" s="87">
        <v>25.7</v>
      </c>
      <c r="E215" s="45">
        <v>14.87</v>
      </c>
      <c r="F215" s="91">
        <f t="shared" si="5"/>
        <v>10.83</v>
      </c>
      <c r="G215" s="90"/>
      <c r="H215" s="95"/>
      <c r="I215" s="49"/>
      <c r="J215" s="84"/>
      <c r="K215" s="13"/>
      <c r="L215" s="13"/>
      <c r="M215" s="13"/>
      <c r="N215" s="13"/>
      <c r="O215" s="13"/>
      <c r="P215" s="13"/>
      <c r="Q215" s="13"/>
      <c r="R215" s="13"/>
      <c r="S215" s="13"/>
    </row>
    <row r="216" spans="1:19">
      <c r="A216" s="100">
        <v>52</v>
      </c>
      <c r="B216" s="91" t="s">
        <v>10</v>
      </c>
      <c r="C216" s="91" t="s">
        <v>13</v>
      </c>
      <c r="D216" s="87">
        <v>24.18</v>
      </c>
      <c r="E216" s="45">
        <v>15.02</v>
      </c>
      <c r="F216" s="91">
        <f t="shared" si="5"/>
        <v>9.16</v>
      </c>
      <c r="G216" s="90">
        <f>AVERAGE(F216:F218)</f>
        <v>9.1866666666666674</v>
      </c>
      <c r="H216" s="55">
        <f>STDEV(F216:F218)</f>
        <v>0.1418919776920034</v>
      </c>
      <c r="I216" s="49">
        <f>2^-G216</f>
        <v>1.7160809613695567E-3</v>
      </c>
      <c r="J216" s="113">
        <f>I216/I213</f>
        <v>3.7407649914012646</v>
      </c>
      <c r="K216" s="13"/>
      <c r="L216" s="13"/>
      <c r="M216" s="13"/>
      <c r="N216" s="13"/>
      <c r="O216" s="13"/>
      <c r="P216" s="13"/>
      <c r="Q216" s="13"/>
      <c r="R216" s="13"/>
      <c r="S216" s="13"/>
    </row>
    <row r="217" spans="1:19">
      <c r="A217" s="100">
        <v>53</v>
      </c>
      <c r="B217" s="91" t="s">
        <v>10</v>
      </c>
      <c r="C217" s="91" t="s">
        <v>13</v>
      </c>
      <c r="D217" s="87">
        <v>23.8</v>
      </c>
      <c r="E217" s="45">
        <v>14.74</v>
      </c>
      <c r="F217" s="91">
        <f t="shared" si="5"/>
        <v>9.06</v>
      </c>
      <c r="G217" s="90"/>
      <c r="H217" s="95"/>
      <c r="I217" s="49"/>
      <c r="J217" s="84"/>
      <c r="K217" s="13"/>
      <c r="L217" s="13"/>
      <c r="M217" s="13"/>
      <c r="N217" s="13"/>
      <c r="O217" s="13"/>
      <c r="P217" s="13"/>
      <c r="Q217" s="13"/>
      <c r="R217" s="13"/>
      <c r="S217" s="13"/>
    </row>
    <row r="218" spans="1:19" ht="13.5" thickBot="1">
      <c r="A218" s="101">
        <v>54</v>
      </c>
      <c r="B218" s="92" t="s">
        <v>10</v>
      </c>
      <c r="C218" s="92" t="s">
        <v>13</v>
      </c>
      <c r="D218" s="89">
        <v>24.37</v>
      </c>
      <c r="E218" s="46">
        <v>15.03</v>
      </c>
      <c r="F218" s="92">
        <f t="shared" si="5"/>
        <v>9.3400000000000016</v>
      </c>
      <c r="G218" s="34"/>
      <c r="H218" s="63"/>
      <c r="I218" s="53"/>
      <c r="J218" s="84"/>
      <c r="K218" s="13"/>
      <c r="L218" s="13"/>
      <c r="M218" s="13"/>
      <c r="N218" s="13"/>
      <c r="O218" s="13"/>
      <c r="P218" s="13"/>
      <c r="Q218" s="13"/>
      <c r="R218" s="13"/>
      <c r="S218" s="13"/>
    </row>
    <row r="219" spans="1:19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3"/>
      <c r="L219" s="13"/>
      <c r="M219" s="13"/>
      <c r="N219" s="13"/>
      <c r="O219" s="13"/>
      <c r="P219" s="13"/>
      <c r="Q219" s="13"/>
      <c r="R219" s="13"/>
      <c r="S219" s="13"/>
    </row>
    <row r="220" spans="1:19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3"/>
      <c r="L220" s="13"/>
      <c r="M220" s="13"/>
      <c r="N220" s="13"/>
      <c r="O220" s="13"/>
      <c r="P220" s="13"/>
      <c r="Q220" s="13"/>
      <c r="R220" s="13"/>
      <c r="S220" s="13"/>
    </row>
    <row r="221" spans="1:19" ht="13.5" thickBot="1">
      <c r="A221" s="104" t="s">
        <v>14</v>
      </c>
      <c r="B221" s="105"/>
      <c r="C221" s="105"/>
      <c r="D221" s="102" t="s">
        <v>29</v>
      </c>
      <c r="E221" s="97" t="s">
        <v>20</v>
      </c>
      <c r="F221" s="105"/>
      <c r="G221" s="105"/>
      <c r="H221" s="105"/>
      <c r="I221" s="105"/>
      <c r="J221" s="84"/>
      <c r="K221" s="13"/>
      <c r="L221" s="13"/>
      <c r="M221" s="13"/>
      <c r="N221" s="13"/>
      <c r="O221" s="13"/>
      <c r="P221" s="13"/>
      <c r="Q221" s="13"/>
      <c r="R221" s="13"/>
      <c r="S221" s="13"/>
    </row>
    <row r="222" spans="1:19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3"/>
      <c r="L222" s="13"/>
      <c r="M222" s="13"/>
      <c r="N222" s="13"/>
      <c r="O222" s="13"/>
      <c r="P222" s="13"/>
      <c r="Q222" s="13"/>
      <c r="R222" s="13"/>
      <c r="S222" s="13"/>
    </row>
    <row r="223" spans="1:19">
      <c r="A223" s="100">
        <v>56</v>
      </c>
      <c r="B223" s="94" t="s">
        <v>5</v>
      </c>
      <c r="C223" s="94">
        <v>0</v>
      </c>
      <c r="D223" s="88">
        <v>22.82</v>
      </c>
      <c r="E223" s="50">
        <v>15.01</v>
      </c>
      <c r="F223" s="94">
        <f>D223-E223</f>
        <v>7.8100000000000005</v>
      </c>
      <c r="G223" s="88">
        <f>AVERAGE(F223:F224)</f>
        <v>7.8599999999999994</v>
      </c>
      <c r="H223" s="61">
        <f>STDEV(F223:F224)</f>
        <v>7.0710678118653239E-2</v>
      </c>
      <c r="I223" s="51">
        <f>2^-G223</f>
        <v>4.3043168588930121E-3</v>
      </c>
      <c r="J223" s="84"/>
      <c r="K223" s="13"/>
      <c r="L223" s="13"/>
      <c r="M223" s="13"/>
      <c r="N223" s="13"/>
      <c r="O223" s="13"/>
      <c r="P223" s="13"/>
      <c r="Q223" s="13"/>
      <c r="R223" s="13"/>
      <c r="S223" s="13"/>
    </row>
    <row r="224" spans="1:19">
      <c r="A224" s="100">
        <v>59</v>
      </c>
      <c r="B224" s="91" t="s">
        <v>5</v>
      </c>
      <c r="C224" s="91">
        <v>0</v>
      </c>
      <c r="D224" s="87">
        <v>22.54</v>
      </c>
      <c r="E224" s="29">
        <v>14.63</v>
      </c>
      <c r="F224" s="91">
        <f t="shared" ref="F224:F239" si="6">D224-E224</f>
        <v>7.9099999999999984</v>
      </c>
      <c r="G224" s="90"/>
      <c r="H224" s="95"/>
      <c r="I224" s="49"/>
      <c r="J224" s="84"/>
      <c r="K224" s="13"/>
      <c r="L224" s="13"/>
      <c r="M224" s="13"/>
      <c r="N224" s="13"/>
      <c r="O224" s="13"/>
      <c r="P224" s="13"/>
      <c r="Q224" s="13"/>
      <c r="R224" s="13"/>
      <c r="S224" s="13"/>
    </row>
    <row r="225" spans="1:19">
      <c r="A225" s="100">
        <v>60</v>
      </c>
      <c r="B225" s="91" t="s">
        <v>5</v>
      </c>
      <c r="C225" s="91">
        <v>0</v>
      </c>
      <c r="D225" s="109">
        <v>35.68</v>
      </c>
      <c r="E225" s="77">
        <v>33.24</v>
      </c>
      <c r="F225" s="91">
        <f t="shared" si="6"/>
        <v>2.4399999999999977</v>
      </c>
      <c r="G225" s="90"/>
      <c r="H225" s="95"/>
      <c r="I225" s="49"/>
      <c r="J225" s="84"/>
      <c r="K225" s="13"/>
      <c r="L225" s="13"/>
      <c r="M225" s="13"/>
      <c r="N225" s="13"/>
      <c r="O225" s="13"/>
      <c r="P225" s="13"/>
      <c r="Q225" s="13"/>
      <c r="R225" s="13"/>
      <c r="S225" s="13"/>
    </row>
    <row r="226" spans="1:19">
      <c r="A226" s="100">
        <v>61</v>
      </c>
      <c r="B226" s="91" t="s">
        <v>5</v>
      </c>
      <c r="C226" s="91">
        <v>15</v>
      </c>
      <c r="D226" s="91">
        <v>21.25</v>
      </c>
      <c r="E226" s="29">
        <v>14.64</v>
      </c>
      <c r="F226" s="91">
        <f t="shared" si="6"/>
        <v>6.6099999999999994</v>
      </c>
      <c r="G226" s="90">
        <f>AVERAGE(F226:F228)</f>
        <v>6.3400000000000007</v>
      </c>
      <c r="H226" s="55">
        <f>STDEV(F226:F228)</f>
        <v>0.24269322199020532</v>
      </c>
      <c r="I226" s="49">
        <f>2^-G226</f>
        <v>1.2344395497865259E-2</v>
      </c>
      <c r="J226" s="84"/>
      <c r="K226" s="13"/>
      <c r="L226" s="13"/>
      <c r="M226" s="13"/>
      <c r="N226" s="13"/>
      <c r="O226" s="13"/>
      <c r="P226" s="13"/>
      <c r="Q226" s="13"/>
      <c r="R226" s="13"/>
      <c r="S226" s="13"/>
    </row>
    <row r="227" spans="1:19">
      <c r="A227" s="100">
        <v>62</v>
      </c>
      <c r="B227" s="91" t="s">
        <v>5</v>
      </c>
      <c r="C227" s="91">
        <v>15</v>
      </c>
      <c r="D227" s="91">
        <v>21</v>
      </c>
      <c r="E227" s="29">
        <v>14.73</v>
      </c>
      <c r="F227" s="91">
        <f t="shared" si="6"/>
        <v>6.27</v>
      </c>
      <c r="G227" s="90"/>
      <c r="H227" s="95"/>
      <c r="I227" s="49"/>
      <c r="J227" s="84"/>
      <c r="K227" s="13"/>
      <c r="L227" s="13"/>
      <c r="M227" s="13"/>
      <c r="N227" s="13"/>
      <c r="O227" s="13"/>
      <c r="P227" s="13"/>
      <c r="Q227" s="13"/>
      <c r="R227" s="13"/>
      <c r="S227" s="13"/>
    </row>
    <row r="228" spans="1:19">
      <c r="A228" s="100">
        <v>63</v>
      </c>
      <c r="B228" s="91" t="s">
        <v>5</v>
      </c>
      <c r="C228" s="91">
        <v>15</v>
      </c>
      <c r="D228" s="91">
        <v>20.76</v>
      </c>
      <c r="E228" s="29">
        <v>14.62</v>
      </c>
      <c r="F228" s="91">
        <f t="shared" si="6"/>
        <v>6.1400000000000023</v>
      </c>
      <c r="G228" s="90"/>
      <c r="H228" s="95"/>
      <c r="I228" s="49"/>
      <c r="J228" s="84"/>
      <c r="K228" s="13"/>
      <c r="L228" s="13"/>
      <c r="M228" s="13"/>
      <c r="N228" s="13"/>
      <c r="O228" s="13"/>
      <c r="P228" s="13"/>
      <c r="Q228" s="13"/>
      <c r="R228" s="13"/>
      <c r="S228" s="13"/>
    </row>
    <row r="229" spans="1:19">
      <c r="A229" s="100">
        <v>64</v>
      </c>
      <c r="B229" s="91" t="s">
        <v>14</v>
      </c>
      <c r="C229" s="91">
        <v>15</v>
      </c>
      <c r="D229" s="91">
        <v>20.89</v>
      </c>
      <c r="E229" s="29">
        <v>14.64</v>
      </c>
      <c r="F229" s="91">
        <f t="shared" si="6"/>
        <v>6.25</v>
      </c>
      <c r="G229" s="90">
        <f>AVERAGE(F229:F231)</f>
        <v>5.919999999999999</v>
      </c>
      <c r="H229" s="55">
        <f>STDEV(F229:F231)</f>
        <v>0.35171010790137874</v>
      </c>
      <c r="I229" s="49">
        <f>2^-G229</f>
        <v>1.6515906883771581E-2</v>
      </c>
      <c r="J229" s="113">
        <f>I229/I226</f>
        <v>1.337927554786114</v>
      </c>
      <c r="K229" s="13"/>
      <c r="L229" s="13"/>
      <c r="M229" s="13"/>
      <c r="N229" s="13"/>
      <c r="O229" s="13"/>
      <c r="P229" s="13"/>
      <c r="Q229" s="13"/>
      <c r="R229" s="13"/>
      <c r="S229" s="13"/>
    </row>
    <row r="230" spans="1:19">
      <c r="A230" s="100">
        <v>65</v>
      </c>
      <c r="B230" s="91" t="s">
        <v>14</v>
      </c>
      <c r="C230" s="91">
        <v>15</v>
      </c>
      <c r="D230" s="91">
        <v>20.22</v>
      </c>
      <c r="E230" s="29">
        <v>14.67</v>
      </c>
      <c r="F230" s="91">
        <f t="shared" si="6"/>
        <v>5.5499999999999989</v>
      </c>
      <c r="G230" s="90"/>
      <c r="H230" s="95"/>
      <c r="I230" s="49"/>
      <c r="J230" s="84"/>
      <c r="K230" s="13"/>
      <c r="L230" s="13"/>
      <c r="M230" s="13"/>
      <c r="N230" s="13"/>
      <c r="O230" s="13"/>
      <c r="P230" s="13"/>
      <c r="Q230" s="13"/>
      <c r="R230" s="13"/>
      <c r="S230" s="13"/>
    </row>
    <row r="231" spans="1:19">
      <c r="A231" s="100">
        <v>66</v>
      </c>
      <c r="B231" s="91" t="s">
        <v>14</v>
      </c>
      <c r="C231" s="91">
        <v>15</v>
      </c>
      <c r="D231" s="91">
        <v>20.52</v>
      </c>
      <c r="E231" s="29">
        <v>14.56</v>
      </c>
      <c r="F231" s="91">
        <f t="shared" si="6"/>
        <v>5.9599999999999991</v>
      </c>
      <c r="G231" s="90"/>
      <c r="H231" s="95"/>
      <c r="I231" s="49"/>
      <c r="J231" s="84"/>
      <c r="K231" s="13"/>
      <c r="L231" s="13"/>
      <c r="M231" s="13"/>
      <c r="N231" s="13"/>
      <c r="O231" s="13"/>
      <c r="P231" s="13"/>
      <c r="Q231" s="13"/>
      <c r="R231" s="13"/>
      <c r="S231" s="13"/>
    </row>
    <row r="232" spans="1:19">
      <c r="A232" s="100">
        <v>67</v>
      </c>
      <c r="B232" s="91" t="s">
        <v>5</v>
      </c>
      <c r="C232" s="91">
        <v>30</v>
      </c>
      <c r="D232" s="91">
        <v>21.24</v>
      </c>
      <c r="E232" s="29">
        <v>14.64</v>
      </c>
      <c r="F232" s="91">
        <f t="shared" si="6"/>
        <v>6.5999999999999979</v>
      </c>
      <c r="G232" s="90">
        <f>AVERAGE(F232:F234)</f>
        <v>6.256666666666665</v>
      </c>
      <c r="H232" s="55">
        <f>STDEV(F232:F234)</f>
        <v>0.31533051443420007</v>
      </c>
      <c r="I232" s="49">
        <f>2^-G232</f>
        <v>1.3078431452163307E-2</v>
      </c>
      <c r="J232" s="84"/>
      <c r="K232" s="13"/>
      <c r="L232" s="13"/>
      <c r="M232" s="13"/>
      <c r="N232" s="13"/>
      <c r="O232" s="13"/>
      <c r="P232" s="13"/>
      <c r="Q232" s="13"/>
      <c r="R232" s="13"/>
      <c r="S232" s="13"/>
    </row>
    <row r="233" spans="1:19">
      <c r="A233" s="100">
        <v>68</v>
      </c>
      <c r="B233" s="91" t="s">
        <v>5</v>
      </c>
      <c r="C233" s="91">
        <v>30</v>
      </c>
      <c r="D233" s="91">
        <v>20.66</v>
      </c>
      <c r="E233" s="45">
        <v>14.47</v>
      </c>
      <c r="F233" s="91">
        <f t="shared" si="6"/>
        <v>6.1899999999999995</v>
      </c>
      <c r="G233" s="90"/>
      <c r="H233" s="95"/>
      <c r="I233" s="49"/>
      <c r="J233" s="84"/>
      <c r="K233" s="13"/>
      <c r="L233" s="13"/>
      <c r="M233" s="13"/>
      <c r="N233" s="13"/>
      <c r="O233" s="13"/>
      <c r="P233" s="13"/>
      <c r="Q233" s="13"/>
      <c r="R233" s="13"/>
      <c r="S233" s="13"/>
    </row>
    <row r="234" spans="1:19">
      <c r="A234" s="100">
        <v>69</v>
      </c>
      <c r="B234" s="91" t="s">
        <v>5</v>
      </c>
      <c r="C234" s="91">
        <v>30</v>
      </c>
      <c r="D234" s="91">
        <v>20.81</v>
      </c>
      <c r="E234" s="29">
        <v>14.83</v>
      </c>
      <c r="F234" s="91">
        <f t="shared" si="6"/>
        <v>5.9799999999999986</v>
      </c>
      <c r="G234" s="90"/>
      <c r="H234" s="95"/>
      <c r="I234" s="49"/>
      <c r="J234" s="84"/>
      <c r="K234" s="13"/>
      <c r="L234" s="13"/>
      <c r="M234" s="13"/>
      <c r="N234" s="13"/>
      <c r="O234" s="13"/>
      <c r="P234" s="13"/>
      <c r="Q234" s="13"/>
      <c r="R234" s="13"/>
      <c r="S234" s="13"/>
    </row>
    <row r="235" spans="1:19">
      <c r="A235" s="100">
        <v>70</v>
      </c>
      <c r="B235" s="91" t="s">
        <v>14</v>
      </c>
      <c r="C235" s="91">
        <v>30</v>
      </c>
      <c r="D235" s="91">
        <v>20.86</v>
      </c>
      <c r="E235" s="45">
        <v>14.64</v>
      </c>
      <c r="F235" s="91">
        <f t="shared" si="6"/>
        <v>6.2199999999999989</v>
      </c>
      <c r="G235" s="90">
        <f>AVERAGE(F235:F237)</f>
        <v>5.9499999999999984</v>
      </c>
      <c r="H235" s="55">
        <f>STDEV(F235:F237)</f>
        <v>0.41677331968350717</v>
      </c>
      <c r="I235" s="49">
        <f>2^-G235</f>
        <v>1.6176014435021535E-2</v>
      </c>
      <c r="J235" s="113">
        <f>I235/I232</f>
        <v>1.2368466734094368</v>
      </c>
      <c r="K235" s="13"/>
      <c r="L235" s="13"/>
      <c r="M235" s="13"/>
      <c r="N235" s="13"/>
      <c r="O235" s="13"/>
      <c r="P235" s="13"/>
      <c r="Q235" s="13"/>
      <c r="R235" s="13"/>
      <c r="S235" s="13"/>
    </row>
    <row r="236" spans="1:19">
      <c r="A236" s="100">
        <v>71</v>
      </c>
      <c r="B236" s="91" t="s">
        <v>14</v>
      </c>
      <c r="C236" s="91">
        <v>30</v>
      </c>
      <c r="D236" s="91">
        <v>20.74</v>
      </c>
      <c r="E236" s="29">
        <v>14.58</v>
      </c>
      <c r="F236" s="91">
        <f t="shared" si="6"/>
        <v>6.1599999999999984</v>
      </c>
      <c r="G236" s="90"/>
      <c r="H236" s="95"/>
      <c r="I236" s="49"/>
      <c r="J236" s="84"/>
      <c r="K236" s="13"/>
      <c r="L236" s="13"/>
      <c r="M236" s="13"/>
      <c r="N236" s="13"/>
      <c r="O236" s="13"/>
      <c r="P236" s="13"/>
      <c r="Q236" s="13"/>
      <c r="R236" s="13"/>
      <c r="S236" s="13"/>
    </row>
    <row r="237" spans="1:19">
      <c r="A237" s="100">
        <v>72</v>
      </c>
      <c r="B237" s="91" t="s">
        <v>14</v>
      </c>
      <c r="C237" s="91">
        <v>30</v>
      </c>
      <c r="D237" s="91">
        <v>20.22</v>
      </c>
      <c r="E237" s="29">
        <v>14.75</v>
      </c>
      <c r="F237" s="91">
        <f t="shared" si="6"/>
        <v>5.4699999999999989</v>
      </c>
      <c r="G237" s="90"/>
      <c r="H237" s="95"/>
      <c r="I237" s="49"/>
      <c r="J237" s="84"/>
      <c r="K237" s="13"/>
      <c r="L237" s="13"/>
      <c r="M237" s="13"/>
      <c r="N237" s="13"/>
      <c r="O237" s="13"/>
      <c r="P237" s="13"/>
      <c r="Q237" s="13"/>
      <c r="R237" s="13"/>
      <c r="S237" s="13"/>
    </row>
    <row r="238" spans="1:19">
      <c r="A238" s="100">
        <v>73</v>
      </c>
      <c r="B238" s="91" t="s">
        <v>5</v>
      </c>
      <c r="C238" s="91">
        <v>60</v>
      </c>
      <c r="D238" s="91">
        <v>21.36</v>
      </c>
      <c r="E238" s="45">
        <v>14.41</v>
      </c>
      <c r="F238" s="91">
        <f t="shared" si="6"/>
        <v>6.9499999999999993</v>
      </c>
      <c r="G238" s="90">
        <f>AVERAGE(F238:F240)</f>
        <v>7.416666666666667</v>
      </c>
      <c r="H238" s="55">
        <f>STDEV(F238:F240)</f>
        <v>0.40525712002792541</v>
      </c>
      <c r="I238" s="49">
        <f>2^-G238</f>
        <v>5.8527620190495389E-3</v>
      </c>
      <c r="J238" s="84"/>
      <c r="K238" s="13"/>
      <c r="L238" s="13"/>
      <c r="M238" s="13"/>
      <c r="N238" s="13"/>
      <c r="O238" s="13"/>
      <c r="P238" s="13"/>
      <c r="Q238" s="13"/>
      <c r="R238" s="13"/>
      <c r="S238" s="13"/>
    </row>
    <row r="239" spans="1:19">
      <c r="A239" s="100">
        <v>74</v>
      </c>
      <c r="B239" s="91" t="s">
        <v>5</v>
      </c>
      <c r="C239" s="91">
        <v>60</v>
      </c>
      <c r="D239" s="91">
        <v>22.09</v>
      </c>
      <c r="E239" s="45">
        <v>14.41</v>
      </c>
      <c r="F239" s="91">
        <f t="shared" si="6"/>
        <v>7.68</v>
      </c>
      <c r="G239" s="90"/>
      <c r="H239" s="95"/>
      <c r="I239" s="49"/>
      <c r="J239" s="84"/>
      <c r="K239" s="13"/>
      <c r="L239" s="13"/>
      <c r="M239" s="13"/>
      <c r="N239" s="13"/>
      <c r="O239" s="13"/>
      <c r="P239" s="13"/>
      <c r="Q239" s="13"/>
      <c r="R239" s="13"/>
      <c r="S239" s="13"/>
    </row>
    <row r="240" spans="1:19">
      <c r="A240" s="100">
        <v>75</v>
      </c>
      <c r="B240" s="91" t="s">
        <v>5</v>
      </c>
      <c r="C240" s="91">
        <v>60</v>
      </c>
      <c r="D240" s="87">
        <v>22.57</v>
      </c>
      <c r="E240" s="45">
        <v>14.95</v>
      </c>
      <c r="F240" s="91">
        <f>D240-E240</f>
        <v>7.620000000000001</v>
      </c>
      <c r="G240" s="90"/>
      <c r="H240" s="95"/>
      <c r="I240" s="49"/>
      <c r="J240" s="84"/>
      <c r="K240" s="13"/>
      <c r="L240" s="13"/>
      <c r="M240" s="13"/>
      <c r="N240" s="13"/>
      <c r="O240" s="13"/>
      <c r="P240" s="13"/>
      <c r="Q240" s="13"/>
      <c r="R240" s="13"/>
      <c r="S240" s="13"/>
    </row>
    <row r="241" spans="1:19">
      <c r="A241" s="100">
        <v>76</v>
      </c>
      <c r="B241" s="91" t="s">
        <v>14</v>
      </c>
      <c r="C241" s="91">
        <v>60</v>
      </c>
      <c r="D241" s="87">
        <v>21.13</v>
      </c>
      <c r="E241" s="45">
        <v>14.63</v>
      </c>
      <c r="F241" s="91">
        <f>D241-E241</f>
        <v>6.4999999999999982</v>
      </c>
      <c r="G241" s="90">
        <f>AVERAGE(F240:F242)</f>
        <v>7.2033333333333331</v>
      </c>
      <c r="H241" s="55">
        <f>STDEV(F240:F242)</f>
        <v>0.61256292193811024</v>
      </c>
      <c r="I241" s="49">
        <f>2^-G241</f>
        <v>6.7854803614979427E-3</v>
      </c>
      <c r="J241" s="113">
        <f>I241/I238</f>
        <v>1.1593637908755896</v>
      </c>
      <c r="K241" s="13"/>
      <c r="L241" s="13"/>
      <c r="M241" s="13"/>
      <c r="N241" s="13"/>
      <c r="O241" s="13"/>
      <c r="P241" s="13"/>
      <c r="Q241" s="13"/>
      <c r="R241" s="13"/>
      <c r="S241" s="13"/>
    </row>
    <row r="242" spans="1:19">
      <c r="A242" s="100">
        <v>77</v>
      </c>
      <c r="B242" s="91" t="s">
        <v>14</v>
      </c>
      <c r="C242" s="91">
        <v>60</v>
      </c>
      <c r="D242" s="87">
        <v>22.01</v>
      </c>
      <c r="E242" s="45">
        <v>14.52</v>
      </c>
      <c r="F242" s="91">
        <f>D242-E242</f>
        <v>7.490000000000002</v>
      </c>
      <c r="G242" s="90"/>
      <c r="H242" s="95"/>
      <c r="I242" s="49"/>
      <c r="J242" s="84"/>
      <c r="K242" s="13"/>
      <c r="L242" s="13"/>
      <c r="M242" s="13"/>
      <c r="N242" s="13"/>
      <c r="O242" s="13"/>
      <c r="P242" s="13"/>
      <c r="Q242" s="13"/>
      <c r="R242" s="13"/>
      <c r="S242" s="13"/>
    </row>
    <row r="243" spans="1:19">
      <c r="A243" s="100">
        <v>78</v>
      </c>
      <c r="B243" s="91" t="s">
        <v>14</v>
      </c>
      <c r="C243" s="91">
        <v>60</v>
      </c>
      <c r="D243" s="91">
        <v>21.5</v>
      </c>
      <c r="E243" s="45">
        <v>14.39</v>
      </c>
      <c r="F243" s="91">
        <f>D243-E243</f>
        <v>7.1099999999999994</v>
      </c>
      <c r="G243" s="90"/>
      <c r="H243" s="95"/>
      <c r="I243" s="49"/>
      <c r="J243" s="84"/>
      <c r="K243" s="13"/>
      <c r="L243" s="13"/>
      <c r="M243" s="13"/>
      <c r="N243" s="13"/>
      <c r="O243" s="13"/>
      <c r="P243" s="13"/>
      <c r="Q243" s="13"/>
      <c r="R243" s="13"/>
      <c r="S243" s="13"/>
    </row>
    <row r="244" spans="1:19">
      <c r="A244" s="100">
        <v>79</v>
      </c>
      <c r="B244" s="91" t="s">
        <v>5</v>
      </c>
      <c r="C244" s="91">
        <v>120</v>
      </c>
      <c r="D244" s="87">
        <v>23.06</v>
      </c>
      <c r="E244" s="45">
        <v>14.78</v>
      </c>
      <c r="F244" s="91">
        <f t="shared" ref="F244:F273" si="7">D244-E244</f>
        <v>8.2799999999999994</v>
      </c>
      <c r="G244" s="90">
        <f>AVERAGE(F244:F245)</f>
        <v>7.9649999999999999</v>
      </c>
      <c r="H244" s="55">
        <f>STDEV(F244:F245)</f>
        <v>0.44547727214753419</v>
      </c>
      <c r="I244" s="49">
        <f>2^-G244</f>
        <v>4.0021750899718834E-3</v>
      </c>
      <c r="J244" s="84"/>
      <c r="K244" s="13"/>
      <c r="L244" s="13"/>
      <c r="M244" s="13"/>
      <c r="N244" s="13"/>
      <c r="O244" s="13"/>
      <c r="P244" s="13"/>
      <c r="Q244" s="13"/>
      <c r="R244" s="13"/>
      <c r="S244" s="13"/>
    </row>
    <row r="245" spans="1:19">
      <c r="A245" s="100">
        <v>80</v>
      </c>
      <c r="B245" s="91" t="s">
        <v>5</v>
      </c>
      <c r="C245" s="91">
        <v>120</v>
      </c>
      <c r="D245" s="87">
        <v>21.98</v>
      </c>
      <c r="E245" s="45">
        <v>14.33</v>
      </c>
      <c r="F245" s="91">
        <f t="shared" si="7"/>
        <v>7.65</v>
      </c>
      <c r="G245" s="90"/>
      <c r="H245" s="95"/>
      <c r="I245" s="49"/>
      <c r="J245" s="84"/>
      <c r="K245" s="13"/>
      <c r="L245" s="13"/>
      <c r="M245" s="13"/>
      <c r="N245" s="13"/>
      <c r="O245" s="13"/>
      <c r="P245" s="13"/>
      <c r="Q245" s="13"/>
      <c r="R245" s="13"/>
      <c r="S245" s="13"/>
    </row>
    <row r="246" spans="1:19">
      <c r="A246" s="100">
        <v>81</v>
      </c>
      <c r="B246" s="91" t="s">
        <v>5</v>
      </c>
      <c r="C246" s="91">
        <v>120</v>
      </c>
      <c r="D246" s="87">
        <v>22.29</v>
      </c>
      <c r="E246" s="45">
        <v>14.63</v>
      </c>
      <c r="F246" s="91">
        <f t="shared" si="7"/>
        <v>7.6599999999999984</v>
      </c>
      <c r="G246" s="90"/>
      <c r="H246" s="95"/>
      <c r="I246" s="49"/>
      <c r="J246" s="84"/>
      <c r="K246" s="13"/>
      <c r="L246" s="13"/>
      <c r="M246" s="13"/>
      <c r="N246" s="13"/>
      <c r="O246" s="13"/>
      <c r="P246" s="13"/>
      <c r="Q246" s="13"/>
      <c r="R246" s="13"/>
      <c r="S246" s="13"/>
    </row>
    <row r="247" spans="1:19">
      <c r="A247" s="100">
        <v>82</v>
      </c>
      <c r="B247" s="91" t="s">
        <v>14</v>
      </c>
      <c r="C247" s="91">
        <v>120</v>
      </c>
      <c r="D247" s="87">
        <v>19.11</v>
      </c>
      <c r="E247" s="45">
        <v>14.76</v>
      </c>
      <c r="F247" s="91">
        <f t="shared" si="7"/>
        <v>4.3499999999999996</v>
      </c>
      <c r="G247" s="90">
        <f>AVERAGE(F246:F248)</f>
        <v>5.5666666666666664</v>
      </c>
      <c r="H247" s="55">
        <f>STDEV(F246:F248)</f>
        <v>1.8208331426391962</v>
      </c>
      <c r="I247" s="49">
        <f>2^-G247</f>
        <v>2.1099217908877969E-2</v>
      </c>
      <c r="J247" s="113">
        <f>I247/I244</f>
        <v>5.2719377424904712</v>
      </c>
      <c r="K247" s="13"/>
      <c r="L247" s="13"/>
      <c r="M247" s="13"/>
      <c r="N247" s="13"/>
      <c r="O247" s="13"/>
      <c r="P247" s="13"/>
      <c r="Q247" s="13"/>
      <c r="R247" s="13"/>
      <c r="S247" s="13"/>
    </row>
    <row r="248" spans="1:19">
      <c r="A248" s="100">
        <v>83</v>
      </c>
      <c r="B248" s="91" t="s">
        <v>14</v>
      </c>
      <c r="C248" s="91">
        <v>120</v>
      </c>
      <c r="D248" s="87">
        <v>19.14</v>
      </c>
      <c r="E248" s="45">
        <v>14.45</v>
      </c>
      <c r="F248" s="91">
        <f t="shared" si="7"/>
        <v>4.6900000000000013</v>
      </c>
      <c r="G248" s="90"/>
      <c r="H248" s="95"/>
      <c r="I248" s="49"/>
      <c r="J248" s="84"/>
      <c r="K248" s="13"/>
      <c r="L248" s="13"/>
      <c r="M248" s="13"/>
      <c r="N248" s="13"/>
      <c r="O248" s="13"/>
      <c r="P248" s="13"/>
      <c r="Q248" s="13"/>
      <c r="R248" s="13"/>
      <c r="S248" s="13"/>
    </row>
    <row r="249" spans="1:19">
      <c r="A249" s="100">
        <v>84</v>
      </c>
      <c r="B249" s="91" t="s">
        <v>14</v>
      </c>
      <c r="C249" s="91">
        <v>120</v>
      </c>
      <c r="D249" s="76">
        <v>18.88</v>
      </c>
      <c r="E249" s="45">
        <v>14.65</v>
      </c>
      <c r="F249" s="91">
        <f t="shared" si="7"/>
        <v>4.2299999999999986</v>
      </c>
      <c r="G249" s="90"/>
      <c r="H249" s="95"/>
      <c r="I249" s="49"/>
      <c r="J249" s="84"/>
      <c r="K249" s="13"/>
      <c r="L249" s="13"/>
      <c r="M249" s="13"/>
      <c r="N249" s="13"/>
      <c r="O249" s="13"/>
      <c r="P249" s="13"/>
      <c r="Q249" s="13"/>
      <c r="R249" s="13"/>
      <c r="S249" s="13"/>
    </row>
    <row r="250" spans="1:19">
      <c r="A250" s="100">
        <v>85</v>
      </c>
      <c r="B250" s="91" t="s">
        <v>5</v>
      </c>
      <c r="C250" s="91">
        <v>240</v>
      </c>
      <c r="D250" s="87">
        <v>23.95</v>
      </c>
      <c r="E250" s="45">
        <v>14.48</v>
      </c>
      <c r="F250" s="91">
        <f t="shared" si="7"/>
        <v>9.4699999999999989</v>
      </c>
      <c r="G250" s="90">
        <f>AVERAGE(F249:F252)</f>
        <v>8.1174999999999979</v>
      </c>
      <c r="H250" s="55">
        <f>STDEV(F249:F252)</f>
        <v>2.5920053369286671</v>
      </c>
      <c r="I250" s="49">
        <f>2^-G250</f>
        <v>3.6007171745955275E-3</v>
      </c>
      <c r="J250" s="84"/>
      <c r="K250" s="13"/>
      <c r="L250" s="13"/>
      <c r="M250" s="13"/>
      <c r="N250" s="13"/>
      <c r="O250" s="13"/>
      <c r="P250" s="13"/>
      <c r="Q250" s="13"/>
      <c r="R250" s="13"/>
      <c r="S250" s="13"/>
    </row>
    <row r="251" spans="1:19">
      <c r="A251" s="100">
        <v>86</v>
      </c>
      <c r="B251" s="91" t="s">
        <v>5</v>
      </c>
      <c r="C251" s="91">
        <v>240</v>
      </c>
      <c r="D251" s="87">
        <v>23.74</v>
      </c>
      <c r="E251" s="45">
        <v>14.34</v>
      </c>
      <c r="F251" s="91">
        <f t="shared" si="7"/>
        <v>9.3999999999999986</v>
      </c>
      <c r="G251" s="90"/>
      <c r="H251" s="95"/>
      <c r="I251" s="49"/>
      <c r="J251" s="84"/>
      <c r="K251" s="13"/>
      <c r="L251" s="13"/>
      <c r="M251" s="13"/>
      <c r="N251" s="13"/>
      <c r="O251" s="13"/>
      <c r="P251" s="13"/>
      <c r="Q251" s="13"/>
      <c r="R251" s="13"/>
      <c r="S251" s="13"/>
    </row>
    <row r="252" spans="1:19">
      <c r="A252" s="100">
        <v>87</v>
      </c>
      <c r="B252" s="91" t="s">
        <v>5</v>
      </c>
      <c r="C252" s="91">
        <v>240</v>
      </c>
      <c r="D252" s="87">
        <v>24.22</v>
      </c>
      <c r="E252" s="45">
        <v>14.85</v>
      </c>
      <c r="F252" s="91">
        <f t="shared" si="7"/>
        <v>9.3699999999999992</v>
      </c>
      <c r="G252" s="90"/>
      <c r="H252" s="95"/>
      <c r="I252" s="49"/>
      <c r="J252" s="84"/>
      <c r="K252" s="13"/>
      <c r="L252" s="13"/>
      <c r="M252" s="13"/>
      <c r="N252" s="13"/>
      <c r="O252" s="13"/>
      <c r="P252" s="13"/>
      <c r="Q252" s="13"/>
      <c r="R252" s="13"/>
      <c r="S252" s="13"/>
    </row>
    <row r="253" spans="1:19">
      <c r="A253" s="100">
        <v>88</v>
      </c>
      <c r="B253" s="91" t="s">
        <v>14</v>
      </c>
      <c r="C253" s="91">
        <v>240</v>
      </c>
      <c r="D253" s="87">
        <v>19.43</v>
      </c>
      <c r="E253" s="45">
        <v>15.02</v>
      </c>
      <c r="F253" s="91">
        <f t="shared" si="7"/>
        <v>4.41</v>
      </c>
      <c r="G253" s="90">
        <f>AVERAGE(F253:F255)</f>
        <v>4.4633333333333338</v>
      </c>
      <c r="H253" s="55">
        <f>STDEV(F253:F255)</f>
        <v>0.293655126523165</v>
      </c>
      <c r="I253" s="49">
        <f>2^-G253</f>
        <v>4.5331781419242975E-2</v>
      </c>
      <c r="J253" s="113">
        <f>I253/I250</f>
        <v>12.589653455449509</v>
      </c>
      <c r="K253" s="13"/>
      <c r="L253" s="13"/>
      <c r="M253" s="13"/>
      <c r="N253" s="13"/>
      <c r="O253" s="13"/>
      <c r="P253" s="13"/>
      <c r="Q253" s="13"/>
      <c r="R253" s="13"/>
      <c r="S253" s="13"/>
    </row>
    <row r="254" spans="1:19">
      <c r="A254" s="100">
        <v>89</v>
      </c>
      <c r="B254" s="91" t="s">
        <v>14</v>
      </c>
      <c r="C254" s="91">
        <v>240</v>
      </c>
      <c r="D254" s="87">
        <v>19.21</v>
      </c>
      <c r="E254" s="45">
        <v>15.01</v>
      </c>
      <c r="F254" s="91">
        <f t="shared" si="7"/>
        <v>4.2000000000000011</v>
      </c>
      <c r="G254" s="90"/>
      <c r="H254" s="95"/>
      <c r="I254" s="49"/>
      <c r="J254" s="84"/>
      <c r="K254" s="13"/>
      <c r="L254" s="13"/>
      <c r="M254" s="13"/>
      <c r="N254" s="13"/>
      <c r="O254" s="13"/>
      <c r="P254" s="13"/>
      <c r="Q254" s="13"/>
      <c r="R254" s="13"/>
      <c r="S254" s="13"/>
    </row>
    <row r="255" spans="1:19">
      <c r="A255" s="100">
        <v>90</v>
      </c>
      <c r="B255" s="91" t="s">
        <v>14</v>
      </c>
      <c r="C255" s="91">
        <v>240</v>
      </c>
      <c r="D255" s="87">
        <v>19.38</v>
      </c>
      <c r="E255" s="45">
        <v>14.6</v>
      </c>
      <c r="F255" s="91">
        <f t="shared" si="7"/>
        <v>4.7799999999999994</v>
      </c>
      <c r="G255" s="90"/>
      <c r="H255" s="95"/>
      <c r="I255" s="49"/>
      <c r="J255" s="84"/>
      <c r="K255" s="13"/>
      <c r="L255" s="13"/>
      <c r="M255" s="13"/>
      <c r="N255" s="13"/>
      <c r="O255" s="13"/>
      <c r="P255" s="13"/>
      <c r="Q255" s="13"/>
      <c r="R255" s="13"/>
      <c r="S255" s="13"/>
    </row>
    <row r="256" spans="1:19">
      <c r="A256" s="100">
        <v>91</v>
      </c>
      <c r="B256" s="91" t="s">
        <v>5</v>
      </c>
      <c r="C256" s="91" t="s">
        <v>11</v>
      </c>
      <c r="D256" s="87">
        <v>23.69</v>
      </c>
      <c r="E256" s="45">
        <v>14.68</v>
      </c>
      <c r="F256" s="91">
        <f t="shared" si="7"/>
        <v>9.0100000000000016</v>
      </c>
      <c r="G256" s="90">
        <f>AVERAGE(F256:F258)</f>
        <v>9.1333333333333329</v>
      </c>
      <c r="H256" s="55">
        <f>STDEV(F256:F258)</f>
        <v>0.10785793124916701</v>
      </c>
      <c r="I256" s="49">
        <f>2^-G256</f>
        <v>1.7807079854652681E-3</v>
      </c>
      <c r="J256" s="84"/>
      <c r="K256" s="13"/>
      <c r="L256" s="13"/>
      <c r="M256" s="13"/>
      <c r="N256" s="13"/>
      <c r="O256" s="13"/>
      <c r="P256" s="13"/>
      <c r="Q256" s="13"/>
      <c r="R256" s="13"/>
      <c r="S256" s="13"/>
    </row>
    <row r="257" spans="1:19">
      <c r="A257" s="100">
        <v>92</v>
      </c>
      <c r="B257" s="91" t="s">
        <v>5</v>
      </c>
      <c r="C257" s="91" t="s">
        <v>11</v>
      </c>
      <c r="D257" s="87">
        <v>23.77</v>
      </c>
      <c r="E257" s="45">
        <v>14.59</v>
      </c>
      <c r="F257" s="91">
        <f t="shared" si="7"/>
        <v>9.18</v>
      </c>
      <c r="G257" s="90"/>
      <c r="H257" s="95"/>
      <c r="I257" s="49"/>
      <c r="J257" s="84"/>
      <c r="K257" s="13"/>
      <c r="L257" s="13"/>
      <c r="M257" s="13"/>
      <c r="N257" s="13"/>
      <c r="O257" s="13"/>
      <c r="P257" s="13"/>
      <c r="Q257" s="13"/>
      <c r="R257" s="13"/>
      <c r="S257" s="13"/>
    </row>
    <row r="258" spans="1:19">
      <c r="A258" s="100">
        <v>93</v>
      </c>
      <c r="B258" s="91" t="s">
        <v>5</v>
      </c>
      <c r="C258" s="91" t="s">
        <v>11</v>
      </c>
      <c r="D258" s="87">
        <v>24.08</v>
      </c>
      <c r="E258" s="45">
        <v>14.87</v>
      </c>
      <c r="F258" s="91">
        <f t="shared" si="7"/>
        <v>9.2099999999999991</v>
      </c>
      <c r="G258" s="90"/>
      <c r="H258" s="95"/>
      <c r="I258" s="49"/>
      <c r="J258" s="84"/>
      <c r="K258" s="13"/>
      <c r="L258" s="13"/>
      <c r="M258" s="13"/>
      <c r="N258" s="13"/>
      <c r="O258" s="13"/>
      <c r="P258" s="13"/>
      <c r="Q258" s="13"/>
      <c r="R258" s="13"/>
      <c r="S258" s="13"/>
    </row>
    <row r="259" spans="1:19">
      <c r="A259" s="100">
        <v>94</v>
      </c>
      <c r="B259" s="91" t="s">
        <v>14</v>
      </c>
      <c r="C259" s="91" t="s">
        <v>11</v>
      </c>
      <c r="D259" s="87">
        <v>20.75</v>
      </c>
      <c r="E259" s="45">
        <v>14.91</v>
      </c>
      <c r="F259" s="91">
        <f t="shared" si="7"/>
        <v>5.84</v>
      </c>
      <c r="G259" s="90">
        <f>AVERAGE(F259:F261)</f>
        <v>5.57</v>
      </c>
      <c r="H259" s="55">
        <f>STDEV(F259:F261)</f>
        <v>0.23388031127052328</v>
      </c>
      <c r="I259" s="49">
        <f>2^-G259</f>
        <v>2.1050524638526406E-2</v>
      </c>
      <c r="J259" s="113">
        <f>I259/I256</f>
        <v>11.821435524717025</v>
      </c>
      <c r="K259" s="13"/>
      <c r="L259" s="13"/>
      <c r="M259" s="13"/>
      <c r="N259" s="13"/>
      <c r="O259" s="13"/>
      <c r="P259" s="13"/>
      <c r="Q259" s="13"/>
      <c r="R259" s="13"/>
      <c r="S259" s="13"/>
    </row>
    <row r="260" spans="1:19">
      <c r="A260" s="100">
        <v>95</v>
      </c>
      <c r="B260" s="91" t="s">
        <v>14</v>
      </c>
      <c r="C260" s="91" t="s">
        <v>11</v>
      </c>
      <c r="D260" s="87">
        <v>20.51</v>
      </c>
      <c r="E260" s="45">
        <v>15.08</v>
      </c>
      <c r="F260" s="91">
        <f t="shared" si="7"/>
        <v>5.4300000000000015</v>
      </c>
      <c r="G260" s="90"/>
      <c r="H260" s="95"/>
      <c r="I260" s="49"/>
      <c r="J260" s="84"/>
      <c r="K260" s="13"/>
      <c r="L260" s="13"/>
      <c r="M260" s="13"/>
      <c r="N260" s="13"/>
      <c r="O260" s="13"/>
      <c r="P260" s="13"/>
      <c r="Q260" s="13"/>
      <c r="R260" s="13"/>
      <c r="S260" s="13"/>
    </row>
    <row r="261" spans="1:19">
      <c r="A261" s="100">
        <v>96</v>
      </c>
      <c r="B261" s="91" t="s">
        <v>14</v>
      </c>
      <c r="C261" s="91" t="s">
        <v>11</v>
      </c>
      <c r="D261" s="87">
        <v>20.63</v>
      </c>
      <c r="E261" s="45">
        <v>15.19</v>
      </c>
      <c r="F261" s="91">
        <f t="shared" si="7"/>
        <v>5.4399999999999995</v>
      </c>
      <c r="G261" s="90"/>
      <c r="H261" s="95"/>
      <c r="I261" s="49"/>
      <c r="J261" s="84"/>
      <c r="K261" s="13"/>
      <c r="L261" s="13"/>
      <c r="M261" s="13"/>
      <c r="N261" s="13"/>
      <c r="O261" s="13"/>
      <c r="P261" s="13"/>
      <c r="Q261" s="13"/>
      <c r="R261" s="13"/>
      <c r="S261" s="13"/>
    </row>
    <row r="262" spans="1:19">
      <c r="A262" s="100">
        <v>97</v>
      </c>
      <c r="B262" s="91" t="s">
        <v>5</v>
      </c>
      <c r="C262" s="91" t="s">
        <v>12</v>
      </c>
      <c r="D262" s="87">
        <v>25.57</v>
      </c>
      <c r="E262" s="87">
        <v>14.78</v>
      </c>
      <c r="F262" s="91">
        <f t="shared" si="7"/>
        <v>10.790000000000001</v>
      </c>
      <c r="G262" s="90">
        <f>AVERAGE(F262:F264)</f>
        <v>10.843333333333334</v>
      </c>
      <c r="H262" s="55">
        <f>STDEV(F262:F264)</f>
        <v>0.19553345834754723</v>
      </c>
      <c r="I262" s="49">
        <f>2^-G262</f>
        <v>5.4429132645943449E-4</v>
      </c>
      <c r="J262" s="84"/>
      <c r="K262" s="13"/>
      <c r="L262" s="13"/>
      <c r="M262" s="13"/>
      <c r="N262" s="13"/>
      <c r="O262" s="13"/>
      <c r="P262" s="13"/>
      <c r="Q262" s="13"/>
      <c r="R262" s="13"/>
      <c r="S262" s="13"/>
    </row>
    <row r="263" spans="1:19">
      <c r="A263" s="100">
        <v>98</v>
      </c>
      <c r="B263" s="91" t="s">
        <v>5</v>
      </c>
      <c r="C263" s="91" t="s">
        <v>12</v>
      </c>
      <c r="D263" s="87">
        <v>25.41</v>
      </c>
      <c r="E263" s="87">
        <v>14.73</v>
      </c>
      <c r="F263" s="91">
        <f t="shared" si="7"/>
        <v>10.68</v>
      </c>
      <c r="G263" s="90"/>
      <c r="H263" s="95"/>
      <c r="I263" s="49"/>
      <c r="J263" s="84"/>
      <c r="K263" s="13"/>
      <c r="L263" s="13"/>
      <c r="M263" s="13"/>
      <c r="N263" s="13"/>
      <c r="O263" s="13"/>
      <c r="P263" s="13"/>
      <c r="Q263" s="13"/>
      <c r="R263" s="13"/>
      <c r="S263" s="13"/>
    </row>
    <row r="264" spans="1:19">
      <c r="A264" s="100">
        <v>99</v>
      </c>
      <c r="B264" s="91" t="s">
        <v>5</v>
      </c>
      <c r="C264" s="91" t="s">
        <v>12</v>
      </c>
      <c r="D264" s="87">
        <v>25.84</v>
      </c>
      <c r="E264" s="87">
        <v>14.78</v>
      </c>
      <c r="F264" s="91">
        <f t="shared" si="7"/>
        <v>11.06</v>
      </c>
      <c r="G264" s="90"/>
      <c r="H264" s="95"/>
      <c r="I264" s="49"/>
      <c r="J264" s="84"/>
      <c r="K264" s="13"/>
      <c r="L264" s="13"/>
      <c r="M264" s="13"/>
      <c r="N264" s="13"/>
      <c r="O264" s="13"/>
      <c r="P264" s="13"/>
      <c r="Q264" s="13"/>
      <c r="R264" s="13"/>
      <c r="S264" s="13"/>
    </row>
    <row r="265" spans="1:19">
      <c r="A265" s="100">
        <v>100</v>
      </c>
      <c r="B265" s="91" t="s">
        <v>14</v>
      </c>
      <c r="C265" s="91" t="s">
        <v>12</v>
      </c>
      <c r="D265" s="87">
        <v>22.23</v>
      </c>
      <c r="E265" s="87">
        <v>17.329999999999998</v>
      </c>
      <c r="F265" s="91">
        <f t="shared" si="7"/>
        <v>4.9000000000000021</v>
      </c>
      <c r="G265" s="90">
        <f>AVERAGE(F265:F267)</f>
        <v>5.2800000000000011</v>
      </c>
      <c r="H265" s="55">
        <f>STDEV(F265:F267)</f>
        <v>0.36592348927063567</v>
      </c>
      <c r="I265" s="49">
        <f>2^-G265</f>
        <v>2.5737219289611639E-2</v>
      </c>
      <c r="J265" s="113">
        <f>I265/I262</f>
        <v>47.285742098868091</v>
      </c>
      <c r="K265" s="13"/>
      <c r="L265" s="13"/>
      <c r="M265" s="13"/>
      <c r="N265" s="13"/>
      <c r="O265" s="13"/>
      <c r="P265" s="13"/>
      <c r="Q265" s="13"/>
      <c r="R265" s="13"/>
      <c r="S265" s="13"/>
    </row>
    <row r="266" spans="1:19">
      <c r="A266" s="100">
        <v>101</v>
      </c>
      <c r="B266" s="91" t="s">
        <v>14</v>
      </c>
      <c r="C266" s="91" t="s">
        <v>12</v>
      </c>
      <c r="D266" s="87">
        <v>20.82</v>
      </c>
      <c r="E266" s="87">
        <v>15.19</v>
      </c>
      <c r="F266" s="91">
        <f t="shared" si="7"/>
        <v>5.6300000000000008</v>
      </c>
      <c r="G266" s="90"/>
      <c r="H266" s="95"/>
      <c r="I266" s="49"/>
      <c r="J266" s="84"/>
      <c r="K266" s="13"/>
      <c r="L266" s="13"/>
      <c r="M266" s="13"/>
      <c r="N266" s="13"/>
      <c r="O266" s="13"/>
      <c r="P266" s="13"/>
      <c r="Q266" s="13"/>
      <c r="R266" s="13"/>
      <c r="S266" s="13"/>
    </row>
    <row r="267" spans="1:19">
      <c r="A267" s="99">
        <v>102</v>
      </c>
      <c r="B267" s="91" t="s">
        <v>14</v>
      </c>
      <c r="C267" s="91" t="s">
        <v>12</v>
      </c>
      <c r="D267" s="87">
        <v>20.37</v>
      </c>
      <c r="E267" s="87">
        <v>15.06</v>
      </c>
      <c r="F267" s="91">
        <f t="shared" si="7"/>
        <v>5.3100000000000005</v>
      </c>
      <c r="G267" s="90"/>
      <c r="H267" s="95"/>
      <c r="I267" s="49"/>
      <c r="J267" s="84"/>
      <c r="K267" s="13"/>
      <c r="L267" s="13"/>
      <c r="M267" s="13"/>
      <c r="N267" s="13"/>
      <c r="O267" s="13"/>
      <c r="P267" s="13"/>
      <c r="Q267" s="13"/>
      <c r="R267" s="13"/>
      <c r="S267" s="13"/>
    </row>
    <row r="268" spans="1:19">
      <c r="A268" s="99">
        <v>103</v>
      </c>
      <c r="B268" s="91" t="s">
        <v>5</v>
      </c>
      <c r="C268" s="91" t="s">
        <v>13</v>
      </c>
      <c r="D268" s="87">
        <v>25.29</v>
      </c>
      <c r="E268" s="87">
        <v>14.61</v>
      </c>
      <c r="F268" s="91">
        <f t="shared" si="7"/>
        <v>10.68</v>
      </c>
      <c r="G268" s="90">
        <f>AVERAGE(F268:F270)</f>
        <v>10.76</v>
      </c>
      <c r="H268" s="55">
        <f>STDEV(F268:F270)</f>
        <v>0.22113344387490294</v>
      </c>
      <c r="I268" s="49">
        <f>2^-G268</f>
        <v>5.7665657296363795E-4</v>
      </c>
      <c r="J268" s="84"/>
      <c r="K268" s="13"/>
      <c r="L268" s="13"/>
      <c r="M268" s="13"/>
      <c r="N268" s="13"/>
      <c r="O268" s="13"/>
      <c r="P268" s="13"/>
      <c r="Q268" s="13"/>
      <c r="R268" s="13"/>
      <c r="S268" s="13"/>
    </row>
    <row r="269" spans="1:19">
      <c r="A269" s="99">
        <v>104</v>
      </c>
      <c r="B269" s="91" t="s">
        <v>5</v>
      </c>
      <c r="C269" s="91" t="s">
        <v>13</v>
      </c>
      <c r="D269" s="87">
        <v>25.37</v>
      </c>
      <c r="E269" s="87">
        <v>14.78</v>
      </c>
      <c r="F269" s="91">
        <f t="shared" si="7"/>
        <v>10.590000000000002</v>
      </c>
      <c r="G269" s="90"/>
      <c r="H269" s="95"/>
      <c r="I269" s="49"/>
      <c r="J269" s="84"/>
      <c r="K269" s="13"/>
      <c r="L269" s="13"/>
      <c r="M269" s="13"/>
      <c r="N269" s="13"/>
      <c r="O269" s="13"/>
      <c r="P269" s="13"/>
      <c r="Q269" s="13"/>
      <c r="R269" s="13"/>
      <c r="S269" s="13"/>
    </row>
    <row r="270" spans="1:19">
      <c r="A270" s="99">
        <v>105</v>
      </c>
      <c r="B270" s="91" t="s">
        <v>5</v>
      </c>
      <c r="C270" s="91" t="s">
        <v>13</v>
      </c>
      <c r="D270" s="87">
        <v>25.52</v>
      </c>
      <c r="E270" s="87">
        <v>14.51</v>
      </c>
      <c r="F270" s="91">
        <f t="shared" si="7"/>
        <v>11.01</v>
      </c>
      <c r="G270" s="90"/>
      <c r="H270" s="95"/>
      <c r="I270" s="49"/>
      <c r="J270" s="84"/>
      <c r="K270" s="13"/>
      <c r="L270" s="13"/>
      <c r="M270" s="13"/>
      <c r="N270" s="13"/>
      <c r="O270" s="13"/>
      <c r="P270" s="13"/>
      <c r="Q270" s="13"/>
      <c r="R270" s="13"/>
      <c r="S270" s="13"/>
    </row>
    <row r="271" spans="1:19">
      <c r="A271" s="99">
        <v>106</v>
      </c>
      <c r="B271" s="91" t="s">
        <v>14</v>
      </c>
      <c r="C271" s="91" t="s">
        <v>13</v>
      </c>
      <c r="D271" s="87">
        <v>21</v>
      </c>
      <c r="E271" s="87">
        <v>15.43</v>
      </c>
      <c r="F271" s="91">
        <f t="shared" si="7"/>
        <v>5.57</v>
      </c>
      <c r="G271" s="90">
        <f>AVERAGE(F271:F273)</f>
        <v>5.5200000000000005</v>
      </c>
      <c r="H271" s="55">
        <f>STDEV(F271:F273)</f>
        <v>0.27838821814148934</v>
      </c>
      <c r="I271" s="49">
        <f>2^-G271</f>
        <v>2.1792869786725084E-2</v>
      </c>
      <c r="J271" s="113">
        <f>I271/I268</f>
        <v>37.79176516574497</v>
      </c>
      <c r="K271" s="13"/>
      <c r="L271" s="13"/>
      <c r="M271" s="13"/>
      <c r="N271" s="13"/>
      <c r="O271" s="13"/>
      <c r="P271" s="13"/>
      <c r="Q271" s="13"/>
      <c r="R271" s="13"/>
      <c r="S271" s="13"/>
    </row>
    <row r="272" spans="1:19">
      <c r="A272" s="99">
        <v>107</v>
      </c>
      <c r="B272" s="91" t="s">
        <v>14</v>
      </c>
      <c r="C272" s="91" t="s">
        <v>13</v>
      </c>
      <c r="D272" s="87">
        <v>21.17</v>
      </c>
      <c r="E272" s="87">
        <v>15.4</v>
      </c>
      <c r="F272" s="91">
        <f t="shared" si="7"/>
        <v>5.7700000000000014</v>
      </c>
      <c r="G272" s="90"/>
      <c r="H272" s="95"/>
      <c r="I272" s="49"/>
      <c r="J272" s="84"/>
      <c r="K272" s="13"/>
      <c r="L272" s="13"/>
      <c r="M272" s="13"/>
      <c r="N272" s="13"/>
      <c r="O272" s="13"/>
      <c r="P272" s="13"/>
      <c r="Q272" s="13"/>
      <c r="R272" s="13"/>
      <c r="S272" s="13"/>
    </row>
    <row r="273" spans="1:19" ht="13.5" thickBot="1">
      <c r="A273" s="101">
        <v>108</v>
      </c>
      <c r="B273" s="92" t="s">
        <v>14</v>
      </c>
      <c r="C273" s="92" t="s">
        <v>13</v>
      </c>
      <c r="D273" s="89">
        <v>21.08</v>
      </c>
      <c r="E273" s="89">
        <v>15.86</v>
      </c>
      <c r="F273" s="92">
        <f t="shared" si="7"/>
        <v>5.2199999999999989</v>
      </c>
      <c r="G273" s="34"/>
      <c r="H273" s="63"/>
      <c r="I273" s="53"/>
      <c r="J273" s="84"/>
      <c r="K273" s="13"/>
      <c r="L273" s="13"/>
      <c r="M273" s="13"/>
      <c r="N273" s="13"/>
      <c r="O273" s="13"/>
      <c r="P273" s="13"/>
      <c r="Q273" s="13"/>
      <c r="R273" s="13"/>
      <c r="S273" s="13"/>
    </row>
    <row r="274" spans="1:19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3"/>
      <c r="L274" s="13"/>
      <c r="M274" s="13"/>
      <c r="N274" s="13"/>
      <c r="O274" s="13"/>
      <c r="P274" s="13"/>
      <c r="Q274" s="13"/>
      <c r="R274" s="13"/>
      <c r="S274" s="13"/>
    </row>
    <row r="275" spans="1:19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3"/>
      <c r="L275" s="13"/>
      <c r="M275" s="13"/>
      <c r="N275" s="13"/>
      <c r="O275" s="13"/>
      <c r="P275" s="13"/>
      <c r="Q275" s="13"/>
      <c r="R275" s="13"/>
      <c r="S275" s="13"/>
    </row>
    <row r="276" spans="1:19" ht="13.5" thickBot="1">
      <c r="A276" s="104" t="s">
        <v>15</v>
      </c>
      <c r="B276" s="105"/>
      <c r="C276" s="106"/>
      <c r="D276" s="102" t="s">
        <v>29</v>
      </c>
      <c r="E276" s="97" t="s">
        <v>20</v>
      </c>
      <c r="F276" s="105"/>
      <c r="G276" s="105"/>
      <c r="H276" s="105"/>
      <c r="I276" s="105"/>
      <c r="J276" s="84"/>
      <c r="K276" s="13"/>
      <c r="L276" s="13"/>
      <c r="M276" s="13"/>
      <c r="N276" s="13"/>
      <c r="O276" s="13"/>
      <c r="P276" s="13"/>
      <c r="Q276" s="13"/>
      <c r="R276" s="13"/>
      <c r="S276" s="13"/>
    </row>
    <row r="277" spans="1:19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3"/>
      <c r="L277" s="13"/>
      <c r="M277" s="13"/>
      <c r="N277" s="13"/>
      <c r="O277" s="13"/>
      <c r="P277" s="13"/>
      <c r="Q277" s="13"/>
      <c r="R277" s="13"/>
      <c r="S277" s="13"/>
    </row>
    <row r="278" spans="1:19">
      <c r="A278" s="100">
        <v>56</v>
      </c>
      <c r="B278" s="94" t="s">
        <v>5</v>
      </c>
      <c r="C278" s="94">
        <v>0</v>
      </c>
      <c r="D278" s="88">
        <v>22.82</v>
      </c>
      <c r="E278" s="50">
        <v>15.01</v>
      </c>
      <c r="F278" s="94">
        <f>D278-E278</f>
        <v>7.8100000000000005</v>
      </c>
      <c r="G278" s="88">
        <f>AVERAGE(F278:F279)</f>
        <v>7.8599999999999994</v>
      </c>
      <c r="H278" s="61">
        <f>STDEV(F278:F279)</f>
        <v>7.0710678118653239E-2</v>
      </c>
      <c r="I278" s="51">
        <f>2^-G278</f>
        <v>4.3043168588930121E-3</v>
      </c>
      <c r="J278" s="84"/>
      <c r="K278" s="13"/>
      <c r="L278" s="13"/>
      <c r="M278" s="13"/>
      <c r="N278" s="13"/>
      <c r="O278" s="13"/>
      <c r="P278" s="13"/>
      <c r="Q278" s="13"/>
      <c r="R278" s="13"/>
      <c r="S278" s="13"/>
    </row>
    <row r="279" spans="1:19">
      <c r="A279" s="100">
        <v>59</v>
      </c>
      <c r="B279" s="91" t="s">
        <v>5</v>
      </c>
      <c r="C279" s="91">
        <v>0</v>
      </c>
      <c r="D279" s="87">
        <v>22.54</v>
      </c>
      <c r="E279" s="29">
        <v>14.63</v>
      </c>
      <c r="F279" s="91">
        <f t="shared" ref="F279:F328" si="8">D279-E279</f>
        <v>7.9099999999999984</v>
      </c>
      <c r="G279" s="90"/>
      <c r="H279" s="95"/>
      <c r="I279" s="49"/>
      <c r="J279" s="84"/>
      <c r="K279" s="13"/>
      <c r="L279" s="13"/>
      <c r="M279" s="13"/>
      <c r="N279" s="13"/>
      <c r="O279" s="13"/>
      <c r="P279" s="13"/>
      <c r="Q279" s="13"/>
      <c r="R279" s="13"/>
      <c r="S279" s="13"/>
    </row>
    <row r="280" spans="1:19">
      <c r="A280" s="100">
        <v>60</v>
      </c>
      <c r="B280" s="91" t="s">
        <v>5</v>
      </c>
      <c r="C280" s="91">
        <v>0</v>
      </c>
      <c r="D280" s="109">
        <v>35.68</v>
      </c>
      <c r="E280" s="77">
        <v>33.24</v>
      </c>
      <c r="F280" s="91">
        <f t="shared" si="8"/>
        <v>2.4399999999999977</v>
      </c>
      <c r="G280" s="90"/>
      <c r="H280" s="95"/>
      <c r="I280" s="49"/>
      <c r="J280" s="84"/>
      <c r="K280" s="13"/>
      <c r="L280" s="13"/>
      <c r="M280" s="13"/>
      <c r="N280" s="13"/>
      <c r="O280" s="13"/>
      <c r="P280" s="13"/>
      <c r="Q280" s="13"/>
      <c r="R280" s="13"/>
      <c r="S280" s="13"/>
    </row>
    <row r="281" spans="1:19">
      <c r="A281" s="108">
        <v>109</v>
      </c>
      <c r="B281" s="98" t="s">
        <v>5</v>
      </c>
      <c r="C281" s="98">
        <v>15</v>
      </c>
      <c r="D281" s="90">
        <v>21.16</v>
      </c>
      <c r="E281" s="29">
        <v>14.67</v>
      </c>
      <c r="F281" s="91">
        <f t="shared" si="8"/>
        <v>6.49</v>
      </c>
      <c r="G281" s="90">
        <f>AVERAGE(F281:F283)</f>
        <v>6.2633333333333328</v>
      </c>
      <c r="H281" s="55">
        <f>STDEV(F281:F283)</f>
        <v>0.49095145720664379</v>
      </c>
      <c r="I281" s="49">
        <f>2^-G281</f>
        <v>1.3018135686342407E-2</v>
      </c>
      <c r="J281" s="84"/>
      <c r="K281" s="13"/>
      <c r="L281" s="13"/>
      <c r="M281" s="13"/>
      <c r="N281" s="13"/>
      <c r="O281" s="13"/>
      <c r="P281" s="13"/>
      <c r="Q281" s="13"/>
      <c r="R281" s="13"/>
      <c r="S281" s="13"/>
    </row>
    <row r="282" spans="1:19">
      <c r="A282" s="100">
        <v>110</v>
      </c>
      <c r="B282" s="91" t="s">
        <v>5</v>
      </c>
      <c r="C282" s="91">
        <v>15</v>
      </c>
      <c r="D282" s="87">
        <v>21.13</v>
      </c>
      <c r="E282" s="29">
        <v>14.53</v>
      </c>
      <c r="F282" s="91">
        <f t="shared" si="8"/>
        <v>6.6</v>
      </c>
      <c r="G282" s="90"/>
      <c r="H282" s="95"/>
      <c r="I282" s="49"/>
      <c r="J282" s="84"/>
      <c r="K282" s="13"/>
      <c r="L282" s="13"/>
      <c r="M282" s="13"/>
      <c r="N282" s="13"/>
      <c r="O282" s="13"/>
      <c r="P282" s="13"/>
      <c r="Q282" s="13"/>
      <c r="R282" s="13"/>
      <c r="S282" s="13"/>
    </row>
    <row r="283" spans="1:19">
      <c r="A283" s="100">
        <v>111</v>
      </c>
      <c r="B283" s="91" t="s">
        <v>5</v>
      </c>
      <c r="C283" s="91">
        <v>15</v>
      </c>
      <c r="D283" s="87">
        <v>20.34</v>
      </c>
      <c r="E283" s="29">
        <v>14.64</v>
      </c>
      <c r="F283" s="91">
        <f t="shared" si="8"/>
        <v>5.6999999999999993</v>
      </c>
      <c r="G283" s="90"/>
      <c r="H283" s="95"/>
      <c r="I283" s="49"/>
      <c r="J283" s="84"/>
      <c r="K283" s="13"/>
      <c r="L283" s="13"/>
      <c r="M283" s="13"/>
      <c r="N283" s="13"/>
      <c r="O283" s="13"/>
      <c r="P283" s="13"/>
      <c r="Q283" s="13"/>
      <c r="R283" s="13"/>
      <c r="S283" s="13"/>
    </row>
    <row r="284" spans="1:19">
      <c r="A284" s="100">
        <v>112</v>
      </c>
      <c r="B284" s="91" t="s">
        <v>15</v>
      </c>
      <c r="C284" s="91">
        <v>15</v>
      </c>
      <c r="D284" s="87">
        <v>21.27</v>
      </c>
      <c r="E284" s="29">
        <v>16.25</v>
      </c>
      <c r="F284" s="91">
        <f t="shared" si="8"/>
        <v>5.0199999999999996</v>
      </c>
      <c r="G284" s="90">
        <f>AVERAGE(F284:F286)</f>
        <v>5.5633333333333335</v>
      </c>
      <c r="H284" s="55">
        <f>STDEV(F284:F286)</f>
        <v>0.4718403684863498</v>
      </c>
      <c r="I284" s="49">
        <f>2^-G284</f>
        <v>2.1148023814644472E-2</v>
      </c>
      <c r="J284" s="113">
        <f>I284/I281</f>
        <v>1.6245047927124694</v>
      </c>
      <c r="K284" s="13"/>
      <c r="L284" s="13"/>
      <c r="M284" s="13"/>
      <c r="N284" s="13"/>
      <c r="O284" s="13"/>
      <c r="P284" s="13"/>
      <c r="Q284" s="13"/>
      <c r="R284" s="13"/>
      <c r="S284" s="13"/>
    </row>
    <row r="285" spans="1:19">
      <c r="A285" s="100">
        <v>113</v>
      </c>
      <c r="B285" s="91" t="s">
        <v>15</v>
      </c>
      <c r="C285" s="91">
        <v>15</v>
      </c>
      <c r="D285" s="87">
        <v>20.64</v>
      </c>
      <c r="E285" s="29">
        <v>14.77</v>
      </c>
      <c r="F285" s="91">
        <f t="shared" si="8"/>
        <v>5.870000000000001</v>
      </c>
      <c r="G285" s="90"/>
      <c r="H285" s="95"/>
      <c r="I285" s="49"/>
      <c r="J285" s="84"/>
      <c r="K285" s="13"/>
      <c r="L285" s="13"/>
      <c r="M285" s="13"/>
      <c r="N285" s="13"/>
      <c r="O285" s="13"/>
      <c r="P285" s="13"/>
      <c r="Q285" s="13"/>
      <c r="R285" s="13"/>
      <c r="S285" s="13"/>
    </row>
    <row r="286" spans="1:19">
      <c r="A286" s="100">
        <v>114</v>
      </c>
      <c r="B286" s="91" t="s">
        <v>15</v>
      </c>
      <c r="C286" s="91">
        <v>15</v>
      </c>
      <c r="D286" s="87">
        <v>20.6</v>
      </c>
      <c r="E286" s="29">
        <v>14.8</v>
      </c>
      <c r="F286" s="91">
        <f t="shared" si="8"/>
        <v>5.8000000000000007</v>
      </c>
      <c r="G286" s="90"/>
      <c r="H286" s="95"/>
      <c r="I286" s="49"/>
      <c r="J286" s="84"/>
      <c r="K286" s="13"/>
      <c r="L286" s="13"/>
      <c r="M286" s="13"/>
      <c r="N286" s="13"/>
      <c r="O286" s="13"/>
      <c r="P286" s="13"/>
      <c r="Q286" s="13"/>
      <c r="R286" s="13"/>
      <c r="S286" s="13"/>
    </row>
    <row r="287" spans="1:19">
      <c r="A287" s="100">
        <v>115</v>
      </c>
      <c r="B287" s="91" t="s">
        <v>5</v>
      </c>
      <c r="C287" s="91">
        <v>30</v>
      </c>
      <c r="D287" s="87">
        <v>21.42</v>
      </c>
      <c r="E287" s="29">
        <v>15.95</v>
      </c>
      <c r="F287" s="91">
        <f t="shared" si="8"/>
        <v>5.4700000000000024</v>
      </c>
      <c r="G287" s="90">
        <f>AVERAGE(F287:F289)</f>
        <v>5.8233333333333341</v>
      </c>
      <c r="H287" s="55">
        <f>STDEV(F287:F289)</f>
        <v>0.37112441759244258</v>
      </c>
      <c r="I287" s="49">
        <f>2^-G287</f>
        <v>1.7660459207393047E-2</v>
      </c>
      <c r="J287" s="84"/>
      <c r="K287" s="13"/>
      <c r="L287" s="13"/>
      <c r="M287" s="13"/>
      <c r="N287" s="13"/>
      <c r="O287" s="13"/>
      <c r="P287" s="13"/>
      <c r="Q287" s="13"/>
      <c r="R287" s="13"/>
      <c r="S287" s="13"/>
    </row>
    <row r="288" spans="1:19">
      <c r="A288" s="100">
        <v>116</v>
      </c>
      <c r="B288" s="91" t="s">
        <v>5</v>
      </c>
      <c r="C288" s="91">
        <v>30</v>
      </c>
      <c r="D288" s="87">
        <v>21.09</v>
      </c>
      <c r="E288" s="45">
        <v>15.3</v>
      </c>
      <c r="F288" s="91">
        <f t="shared" si="8"/>
        <v>5.7899999999999991</v>
      </c>
      <c r="G288" s="90"/>
      <c r="H288" s="95"/>
      <c r="I288" s="49"/>
      <c r="J288" s="84"/>
      <c r="K288" s="13"/>
      <c r="L288" s="13"/>
      <c r="M288" s="13"/>
      <c r="N288" s="13"/>
      <c r="O288" s="13"/>
      <c r="P288" s="13"/>
      <c r="Q288" s="13"/>
      <c r="R288" s="13"/>
      <c r="S288" s="13"/>
    </row>
    <row r="289" spans="1:19">
      <c r="A289" s="100">
        <v>117</v>
      </c>
      <c r="B289" s="91" t="s">
        <v>5</v>
      </c>
      <c r="C289" s="91">
        <v>30</v>
      </c>
      <c r="D289" s="87">
        <v>21.35</v>
      </c>
      <c r="E289" s="29">
        <v>15.14</v>
      </c>
      <c r="F289" s="91">
        <f t="shared" si="8"/>
        <v>6.2100000000000009</v>
      </c>
      <c r="G289" s="90"/>
      <c r="H289" s="95"/>
      <c r="I289" s="49"/>
      <c r="J289" s="84"/>
      <c r="K289" s="13"/>
      <c r="L289" s="13"/>
      <c r="M289" s="13"/>
      <c r="N289" s="13"/>
      <c r="O289" s="13"/>
      <c r="P289" s="13"/>
      <c r="Q289" s="13"/>
      <c r="R289" s="13"/>
      <c r="S289" s="13"/>
    </row>
    <row r="290" spans="1:19">
      <c r="A290" s="100">
        <v>118</v>
      </c>
      <c r="B290" s="91" t="s">
        <v>15</v>
      </c>
      <c r="C290" s="91">
        <v>30</v>
      </c>
      <c r="D290" s="87">
        <v>20.95</v>
      </c>
      <c r="E290" s="45">
        <v>15.07</v>
      </c>
      <c r="F290" s="91">
        <f t="shared" si="8"/>
        <v>5.879999999999999</v>
      </c>
      <c r="G290" s="90">
        <f>AVERAGE(F290:F292)</f>
        <v>5.5166666666666657</v>
      </c>
      <c r="H290" s="55">
        <f>STDEV(F290:F292)</f>
        <v>0.31469562013687302</v>
      </c>
      <c r="I290" s="49">
        <f>2^-G290</f>
        <v>2.18432802215472E-2</v>
      </c>
      <c r="J290" s="113">
        <f>I290/I287</f>
        <v>1.2368466734094397</v>
      </c>
      <c r="K290" s="13"/>
      <c r="L290" s="13"/>
      <c r="M290" s="13"/>
      <c r="N290" s="13"/>
      <c r="O290" s="13"/>
      <c r="P290" s="13"/>
      <c r="Q290" s="13"/>
      <c r="R290" s="13"/>
      <c r="S290" s="13"/>
    </row>
    <row r="291" spans="1:19">
      <c r="A291" s="100">
        <v>119</v>
      </c>
      <c r="B291" s="91" t="s">
        <v>15</v>
      </c>
      <c r="C291" s="91">
        <v>30</v>
      </c>
      <c r="D291" s="87">
        <v>20.43</v>
      </c>
      <c r="E291" s="29">
        <v>15.09</v>
      </c>
      <c r="F291" s="91">
        <f t="shared" si="8"/>
        <v>5.34</v>
      </c>
      <c r="G291" s="90"/>
      <c r="H291" s="95"/>
      <c r="I291" s="49"/>
      <c r="J291" s="84"/>
      <c r="K291" s="13"/>
      <c r="L291" s="13"/>
      <c r="M291" s="13"/>
      <c r="N291" s="13"/>
      <c r="O291" s="13"/>
      <c r="P291" s="13"/>
      <c r="Q291" s="13"/>
      <c r="R291" s="13"/>
      <c r="S291" s="13"/>
    </row>
    <row r="292" spans="1:19">
      <c r="A292" s="100">
        <v>120</v>
      </c>
      <c r="B292" s="91" t="s">
        <v>15</v>
      </c>
      <c r="C292" s="91">
        <v>30</v>
      </c>
      <c r="D292" s="87">
        <v>20.54</v>
      </c>
      <c r="E292" s="29">
        <v>15.21</v>
      </c>
      <c r="F292" s="91">
        <f t="shared" si="8"/>
        <v>5.3299999999999983</v>
      </c>
      <c r="G292" s="90"/>
      <c r="H292" s="95"/>
      <c r="I292" s="49"/>
      <c r="J292" s="84"/>
      <c r="K292" s="13"/>
      <c r="L292" s="13"/>
      <c r="M292" s="13"/>
      <c r="N292" s="13"/>
      <c r="O292" s="13"/>
      <c r="P292" s="13"/>
      <c r="Q292" s="13"/>
      <c r="R292" s="13"/>
      <c r="S292" s="13"/>
    </row>
    <row r="293" spans="1:19">
      <c r="A293" s="100">
        <v>121</v>
      </c>
      <c r="B293" s="91" t="s">
        <v>5</v>
      </c>
      <c r="C293" s="91">
        <v>60</v>
      </c>
      <c r="D293" s="87">
        <v>21.37</v>
      </c>
      <c r="E293" s="45">
        <v>15.13</v>
      </c>
      <c r="F293" s="91">
        <f t="shared" si="8"/>
        <v>6.24</v>
      </c>
      <c r="G293" s="90">
        <f>AVERAGE(F293:F295)</f>
        <v>6.6733333333333329</v>
      </c>
      <c r="H293" s="55">
        <f>STDEV(F293:F295)</f>
        <v>0.37859388972001501</v>
      </c>
      <c r="I293" s="49">
        <f>2^-G293</f>
        <v>9.7977531996114205E-3</v>
      </c>
      <c r="J293" s="84"/>
      <c r="K293" s="13"/>
      <c r="L293" s="13"/>
      <c r="M293" s="13"/>
      <c r="N293" s="13"/>
      <c r="O293" s="13"/>
      <c r="P293" s="13"/>
      <c r="Q293" s="13"/>
      <c r="R293" s="13"/>
      <c r="S293" s="13"/>
    </row>
    <row r="294" spans="1:19">
      <c r="A294" s="100">
        <v>122</v>
      </c>
      <c r="B294" s="91" t="s">
        <v>5</v>
      </c>
      <c r="C294" s="91">
        <v>60</v>
      </c>
      <c r="D294" s="87">
        <v>21.93</v>
      </c>
      <c r="E294" s="45">
        <v>15.09</v>
      </c>
      <c r="F294" s="91">
        <f t="shared" si="8"/>
        <v>6.84</v>
      </c>
      <c r="G294" s="90"/>
      <c r="H294" s="95"/>
      <c r="I294" s="49"/>
      <c r="J294" s="84"/>
      <c r="K294" s="13"/>
      <c r="L294" s="13"/>
      <c r="M294" s="13"/>
      <c r="N294" s="13"/>
      <c r="O294" s="13"/>
      <c r="P294" s="13"/>
      <c r="Q294" s="13"/>
      <c r="R294" s="13"/>
      <c r="S294" s="13"/>
    </row>
    <row r="295" spans="1:19">
      <c r="A295" s="100">
        <v>123</v>
      </c>
      <c r="B295" s="91" t="s">
        <v>5</v>
      </c>
      <c r="C295" s="91">
        <v>60</v>
      </c>
      <c r="D295" s="87">
        <v>22.06</v>
      </c>
      <c r="E295" s="45">
        <v>15.12</v>
      </c>
      <c r="F295" s="91">
        <f t="shared" si="8"/>
        <v>6.9399999999999995</v>
      </c>
      <c r="G295" s="90"/>
      <c r="H295" s="95"/>
      <c r="I295" s="49"/>
      <c r="J295" s="84"/>
      <c r="K295" s="13"/>
      <c r="L295" s="13"/>
      <c r="M295" s="13"/>
      <c r="N295" s="13"/>
      <c r="O295" s="13"/>
      <c r="P295" s="13"/>
      <c r="Q295" s="13"/>
      <c r="R295" s="13"/>
      <c r="S295" s="13"/>
    </row>
    <row r="296" spans="1:19">
      <c r="A296" s="100">
        <v>124</v>
      </c>
      <c r="B296" s="91" t="s">
        <v>15</v>
      </c>
      <c r="C296" s="91">
        <v>60</v>
      </c>
      <c r="D296" s="87">
        <v>21</v>
      </c>
      <c r="E296" s="45">
        <v>15.21</v>
      </c>
      <c r="F296" s="91">
        <f t="shared" si="8"/>
        <v>5.7899999999999991</v>
      </c>
      <c r="G296" s="90">
        <f>AVERAGE(F296:F298)</f>
        <v>5.8866666666666658</v>
      </c>
      <c r="H296" s="55">
        <f>STDEV(F296:F298)</f>
        <v>0.2779088579612351</v>
      </c>
      <c r="I296" s="49">
        <f>2^-G296</f>
        <v>1.6901947907501644E-2</v>
      </c>
      <c r="J296" s="113">
        <f>I296/I293</f>
        <v>1.7250840639843812</v>
      </c>
      <c r="K296" s="13"/>
      <c r="L296" s="13"/>
      <c r="M296" s="13"/>
      <c r="N296" s="13"/>
      <c r="O296" s="13"/>
      <c r="P296" s="13"/>
      <c r="Q296" s="13"/>
      <c r="R296" s="13"/>
      <c r="S296" s="13"/>
    </row>
    <row r="297" spans="1:19">
      <c r="A297" s="100">
        <v>125</v>
      </c>
      <c r="B297" s="91" t="s">
        <v>15</v>
      </c>
      <c r="C297" s="91">
        <v>60</v>
      </c>
      <c r="D297" s="87">
        <v>20.97</v>
      </c>
      <c r="E297" s="45">
        <v>14.77</v>
      </c>
      <c r="F297" s="91">
        <f t="shared" si="8"/>
        <v>6.1999999999999993</v>
      </c>
      <c r="G297" s="90"/>
      <c r="H297" s="95"/>
      <c r="I297" s="49"/>
      <c r="J297" s="84"/>
      <c r="K297" s="13"/>
      <c r="L297" s="13"/>
      <c r="M297" s="13"/>
      <c r="N297" s="13"/>
      <c r="O297" s="13"/>
      <c r="P297" s="13"/>
      <c r="Q297" s="13"/>
      <c r="R297" s="13"/>
      <c r="S297" s="13"/>
    </row>
    <row r="298" spans="1:19">
      <c r="A298" s="100">
        <v>126</v>
      </c>
      <c r="B298" s="91" t="s">
        <v>15</v>
      </c>
      <c r="C298" s="91">
        <v>60</v>
      </c>
      <c r="D298" s="87">
        <v>20.74</v>
      </c>
      <c r="E298" s="45">
        <v>15.07</v>
      </c>
      <c r="F298" s="91">
        <f t="shared" si="8"/>
        <v>5.6699999999999982</v>
      </c>
      <c r="G298" s="90"/>
      <c r="H298" s="95"/>
      <c r="I298" s="49"/>
      <c r="J298" s="84"/>
      <c r="K298" s="13"/>
      <c r="L298" s="13"/>
      <c r="M298" s="13"/>
      <c r="N298" s="13"/>
      <c r="O298" s="13"/>
      <c r="P298" s="13"/>
      <c r="Q298" s="13"/>
      <c r="R298" s="13"/>
      <c r="S298" s="13"/>
    </row>
    <row r="299" spans="1:19">
      <c r="A299" s="100">
        <v>127</v>
      </c>
      <c r="B299" s="91" t="s">
        <v>5</v>
      </c>
      <c r="C299" s="91">
        <v>120</v>
      </c>
      <c r="D299" s="87">
        <v>23.42</v>
      </c>
      <c r="E299" s="45">
        <v>15.18</v>
      </c>
      <c r="F299" s="91">
        <f t="shared" si="8"/>
        <v>8.240000000000002</v>
      </c>
      <c r="G299" s="90">
        <f>AVERAGE(F299:F301)</f>
        <v>8.5933333333333337</v>
      </c>
      <c r="H299" s="55">
        <f>STDEV(F299:F301)</f>
        <v>0.46490142324296208</v>
      </c>
      <c r="I299" s="49">
        <f>2^-G299</f>
        <v>2.5891004722393128E-3</v>
      </c>
      <c r="J299" s="84"/>
      <c r="K299" s="13"/>
      <c r="L299" s="13"/>
      <c r="M299" s="13"/>
      <c r="N299" s="13"/>
      <c r="O299" s="13"/>
      <c r="P299" s="13"/>
      <c r="Q299" s="13"/>
      <c r="R299" s="13"/>
      <c r="S299" s="13"/>
    </row>
    <row r="300" spans="1:19">
      <c r="A300" s="100">
        <v>128</v>
      </c>
      <c r="B300" s="91" t="s">
        <v>5</v>
      </c>
      <c r="C300" s="91">
        <v>120</v>
      </c>
      <c r="D300" s="87">
        <v>23.4</v>
      </c>
      <c r="E300" s="45">
        <v>14.98</v>
      </c>
      <c r="F300" s="91">
        <f t="shared" si="8"/>
        <v>8.4199999999999982</v>
      </c>
      <c r="G300" s="90"/>
      <c r="H300" s="95"/>
      <c r="I300" s="49"/>
      <c r="J300" s="84"/>
      <c r="K300" s="13"/>
      <c r="L300" s="13"/>
      <c r="M300" s="13"/>
      <c r="N300" s="13"/>
      <c r="O300" s="13"/>
      <c r="P300" s="13"/>
      <c r="Q300" s="13"/>
      <c r="R300" s="13"/>
      <c r="S300" s="13"/>
    </row>
    <row r="301" spans="1:19">
      <c r="A301" s="100">
        <v>129</v>
      </c>
      <c r="B301" s="91" t="s">
        <v>5</v>
      </c>
      <c r="C301" s="91">
        <v>120</v>
      </c>
      <c r="D301" s="87">
        <v>23.85</v>
      </c>
      <c r="E301" s="45">
        <v>14.73</v>
      </c>
      <c r="F301" s="91">
        <f t="shared" si="8"/>
        <v>9.120000000000001</v>
      </c>
      <c r="G301" s="90"/>
      <c r="H301" s="95"/>
      <c r="I301" s="49"/>
      <c r="J301" s="84"/>
      <c r="K301" s="13"/>
      <c r="L301" s="13"/>
      <c r="M301" s="13"/>
      <c r="N301" s="13"/>
      <c r="O301" s="13"/>
      <c r="P301" s="13"/>
      <c r="Q301" s="13"/>
      <c r="R301" s="13"/>
      <c r="S301" s="13"/>
    </row>
    <row r="302" spans="1:19">
      <c r="A302" s="100">
        <v>130</v>
      </c>
      <c r="B302" s="91" t="s">
        <v>15</v>
      </c>
      <c r="C302" s="91">
        <v>120</v>
      </c>
      <c r="D302" s="87">
        <v>19.739999999999998</v>
      </c>
      <c r="E302" s="45">
        <v>15.09</v>
      </c>
      <c r="F302" s="91">
        <f t="shared" si="8"/>
        <v>4.6499999999999986</v>
      </c>
      <c r="G302" s="90">
        <f>AVERAGE(F302:F304)</f>
        <v>4.8699999999999992</v>
      </c>
      <c r="H302" s="55">
        <f>STDEV(F302:F304)</f>
        <v>0.19974984355437134</v>
      </c>
      <c r="I302" s="49">
        <f>2^-G302</f>
        <v>3.4196678164398135E-2</v>
      </c>
      <c r="J302" s="113">
        <f>I302/I299</f>
        <v>13.207937865316378</v>
      </c>
      <c r="K302" s="13"/>
      <c r="L302" s="13"/>
      <c r="M302" s="13"/>
      <c r="N302" s="13"/>
      <c r="O302" s="13"/>
      <c r="P302" s="13"/>
      <c r="Q302" s="13"/>
      <c r="R302" s="13"/>
      <c r="S302" s="13"/>
    </row>
    <row r="303" spans="1:19">
      <c r="A303" s="100">
        <v>131</v>
      </c>
      <c r="B303" s="91" t="s">
        <v>15</v>
      </c>
      <c r="C303" s="91">
        <v>120</v>
      </c>
      <c r="D303" s="87">
        <v>19.97</v>
      </c>
      <c r="E303" s="45">
        <v>14.93</v>
      </c>
      <c r="F303" s="91">
        <f t="shared" si="8"/>
        <v>5.0399999999999991</v>
      </c>
      <c r="G303" s="90"/>
      <c r="H303" s="95"/>
      <c r="I303" s="49"/>
      <c r="J303" s="84"/>
      <c r="K303" s="13"/>
      <c r="L303" s="13"/>
      <c r="M303" s="13"/>
      <c r="N303" s="13"/>
      <c r="O303" s="13"/>
      <c r="P303" s="13"/>
      <c r="Q303" s="13"/>
      <c r="R303" s="13"/>
      <c r="S303" s="13"/>
    </row>
    <row r="304" spans="1:19">
      <c r="A304" s="100">
        <v>132</v>
      </c>
      <c r="B304" s="91" t="s">
        <v>15</v>
      </c>
      <c r="C304" s="91">
        <v>120</v>
      </c>
      <c r="D304" s="87">
        <v>20.07</v>
      </c>
      <c r="E304" s="45">
        <v>15.15</v>
      </c>
      <c r="F304" s="91">
        <f t="shared" si="8"/>
        <v>4.92</v>
      </c>
      <c r="G304" s="90"/>
      <c r="H304" s="95"/>
      <c r="I304" s="49"/>
      <c r="J304" s="84"/>
      <c r="K304" s="13"/>
      <c r="L304" s="13"/>
      <c r="M304" s="13"/>
      <c r="N304" s="13"/>
      <c r="O304" s="13"/>
      <c r="P304" s="13"/>
      <c r="Q304" s="13"/>
      <c r="R304" s="13"/>
      <c r="S304" s="13"/>
    </row>
    <row r="305" spans="1:19">
      <c r="A305" s="100">
        <v>133</v>
      </c>
      <c r="B305" s="91" t="s">
        <v>5</v>
      </c>
      <c r="C305" s="91">
        <v>240</v>
      </c>
      <c r="D305" s="87">
        <v>24.27</v>
      </c>
      <c r="E305" s="45">
        <v>15.27</v>
      </c>
      <c r="F305" s="91">
        <f t="shared" si="8"/>
        <v>9</v>
      </c>
      <c r="G305" s="90">
        <f>AVERAGE(F305:F307)</f>
        <v>9.3699999999999992</v>
      </c>
      <c r="H305" s="55">
        <f>STDEV(F305:F307)</f>
        <v>0.32511536414019715</v>
      </c>
      <c r="I305" s="49">
        <f>2^-G305</f>
        <v>1.5112939390062414E-3</v>
      </c>
      <c r="J305" s="84"/>
      <c r="K305" s="13"/>
      <c r="L305" s="13"/>
      <c r="M305" s="13"/>
      <c r="N305" s="13"/>
      <c r="O305" s="13"/>
      <c r="P305" s="13"/>
      <c r="Q305" s="13"/>
      <c r="R305" s="13"/>
      <c r="S305" s="13"/>
    </row>
    <row r="306" spans="1:19">
      <c r="A306" s="100">
        <v>134</v>
      </c>
      <c r="B306" s="91" t="s">
        <v>5</v>
      </c>
      <c r="C306" s="91">
        <v>240</v>
      </c>
      <c r="D306" s="87">
        <v>24.75</v>
      </c>
      <c r="E306" s="45">
        <v>15.14</v>
      </c>
      <c r="F306" s="91">
        <f t="shared" si="8"/>
        <v>9.61</v>
      </c>
      <c r="G306" s="90"/>
      <c r="H306" s="95"/>
      <c r="I306" s="49"/>
      <c r="J306" s="84"/>
      <c r="K306" s="13"/>
      <c r="L306" s="13"/>
      <c r="M306" s="13"/>
      <c r="N306" s="13"/>
      <c r="O306" s="13"/>
      <c r="P306" s="13"/>
      <c r="Q306" s="13"/>
      <c r="R306" s="13"/>
      <c r="S306" s="13"/>
    </row>
    <row r="307" spans="1:19">
      <c r="A307" s="100">
        <v>135</v>
      </c>
      <c r="B307" s="91" t="s">
        <v>5</v>
      </c>
      <c r="C307" s="91">
        <v>240</v>
      </c>
      <c r="D307" s="87">
        <v>24.3</v>
      </c>
      <c r="E307" s="45">
        <v>14.8</v>
      </c>
      <c r="F307" s="91">
        <f t="shared" si="8"/>
        <v>9.5</v>
      </c>
      <c r="G307" s="90"/>
      <c r="H307" s="95"/>
      <c r="I307" s="49"/>
      <c r="J307" s="84"/>
      <c r="K307" s="13"/>
      <c r="L307" s="13"/>
      <c r="M307" s="13"/>
      <c r="N307" s="13"/>
      <c r="O307" s="13"/>
      <c r="P307" s="13"/>
      <c r="Q307" s="13"/>
      <c r="R307" s="13"/>
      <c r="S307" s="13"/>
    </row>
    <row r="308" spans="1:19">
      <c r="A308" s="100">
        <v>136</v>
      </c>
      <c r="B308" s="91" t="s">
        <v>15</v>
      </c>
      <c r="C308" s="91">
        <v>240</v>
      </c>
      <c r="D308" s="87">
        <v>21.3</v>
      </c>
      <c r="E308" s="45">
        <v>15.03</v>
      </c>
      <c r="F308" s="91">
        <f t="shared" si="8"/>
        <v>6.2700000000000014</v>
      </c>
      <c r="G308" s="90">
        <f>AVERAGE(F308:F310)</f>
        <v>6.5533333333333346</v>
      </c>
      <c r="H308" s="55">
        <f>STDEV(F308:F310)</f>
        <v>0.39145029484384436</v>
      </c>
      <c r="I308" s="49">
        <f>2^-G308</f>
        <v>1.0647559976443949E-2</v>
      </c>
      <c r="J308" s="113">
        <f>I308/I305</f>
        <v>7.0453269887691761</v>
      </c>
      <c r="K308" s="13"/>
      <c r="L308" s="13"/>
      <c r="M308" s="13"/>
      <c r="N308" s="13"/>
      <c r="O308" s="13"/>
      <c r="P308" s="13"/>
      <c r="Q308" s="13"/>
      <c r="R308" s="13"/>
      <c r="S308" s="13"/>
    </row>
    <row r="309" spans="1:19">
      <c r="A309" s="100">
        <v>137</v>
      </c>
      <c r="B309" s="91" t="s">
        <v>15</v>
      </c>
      <c r="C309" s="91">
        <v>240</v>
      </c>
      <c r="D309" s="87">
        <v>21.57</v>
      </c>
      <c r="E309" s="45">
        <v>14.57</v>
      </c>
      <c r="F309" s="91">
        <f t="shared" si="8"/>
        <v>7</v>
      </c>
      <c r="G309" s="90"/>
      <c r="H309" s="95"/>
      <c r="I309" s="49"/>
      <c r="J309" s="84"/>
      <c r="K309" s="13"/>
      <c r="L309" s="13"/>
      <c r="M309" s="13"/>
      <c r="N309" s="13"/>
      <c r="O309" s="13"/>
      <c r="P309" s="13"/>
      <c r="Q309" s="13"/>
      <c r="R309" s="13"/>
      <c r="S309" s="13"/>
    </row>
    <row r="310" spans="1:19">
      <c r="A310" s="100">
        <v>138</v>
      </c>
      <c r="B310" s="91" t="s">
        <v>15</v>
      </c>
      <c r="C310" s="91">
        <v>240</v>
      </c>
      <c r="D310" s="87">
        <v>21.42</v>
      </c>
      <c r="E310" s="45">
        <v>15.03</v>
      </c>
      <c r="F310" s="91">
        <f t="shared" si="8"/>
        <v>6.3900000000000023</v>
      </c>
      <c r="G310" s="90"/>
      <c r="H310" s="95"/>
      <c r="I310" s="49"/>
      <c r="J310" s="84"/>
      <c r="K310" s="13"/>
      <c r="L310" s="13"/>
      <c r="M310" s="13"/>
      <c r="N310" s="13"/>
      <c r="O310" s="13"/>
      <c r="P310" s="13"/>
      <c r="Q310" s="13"/>
      <c r="R310" s="13"/>
      <c r="S310" s="13"/>
    </row>
    <row r="311" spans="1:19">
      <c r="A311" s="100">
        <v>139</v>
      </c>
      <c r="B311" s="91" t="s">
        <v>5</v>
      </c>
      <c r="C311" s="91" t="s">
        <v>11</v>
      </c>
      <c r="D311" s="87">
        <v>24.79</v>
      </c>
      <c r="E311" s="45">
        <v>14.99</v>
      </c>
      <c r="F311" s="91">
        <f t="shared" si="8"/>
        <v>9.7999999999999989</v>
      </c>
      <c r="G311" s="90">
        <f>AVERAGE(F311:F313)</f>
        <v>9.3766666666666669</v>
      </c>
      <c r="H311" s="55">
        <f>STDEV(F311:F313)</f>
        <v>0.38423083339747383</v>
      </c>
      <c r="I311" s="49">
        <f>2^-G311</f>
        <v>1.5043263889780768E-3</v>
      </c>
      <c r="J311" s="84"/>
      <c r="K311" s="13"/>
      <c r="L311" s="13"/>
      <c r="M311" s="13"/>
      <c r="N311" s="13"/>
      <c r="O311" s="13"/>
      <c r="P311" s="13"/>
      <c r="Q311" s="13"/>
      <c r="R311" s="13"/>
      <c r="S311" s="13"/>
    </row>
    <row r="312" spans="1:19">
      <c r="A312" s="100">
        <v>140</v>
      </c>
      <c r="B312" s="91" t="s">
        <v>5</v>
      </c>
      <c r="C312" s="91" t="s">
        <v>11</v>
      </c>
      <c r="D312" s="87">
        <v>23.85</v>
      </c>
      <c r="E312" s="45">
        <v>14.8</v>
      </c>
      <c r="F312" s="91">
        <f t="shared" si="8"/>
        <v>9.0500000000000007</v>
      </c>
      <c r="G312" s="90"/>
      <c r="H312" s="95"/>
      <c r="I312" s="49"/>
      <c r="J312" s="84"/>
      <c r="K312" s="13"/>
      <c r="L312" s="13"/>
      <c r="M312" s="13"/>
      <c r="N312" s="13"/>
      <c r="O312" s="13"/>
      <c r="P312" s="13"/>
      <c r="Q312" s="13"/>
      <c r="R312" s="13"/>
      <c r="S312" s="13"/>
    </row>
    <row r="313" spans="1:19">
      <c r="A313" s="100">
        <v>141</v>
      </c>
      <c r="B313" s="91" t="s">
        <v>5</v>
      </c>
      <c r="C313" s="91" t="s">
        <v>11</v>
      </c>
      <c r="D313" s="87">
        <v>24.11</v>
      </c>
      <c r="E313" s="45">
        <v>14.83</v>
      </c>
      <c r="F313" s="91">
        <f t="shared" si="8"/>
        <v>9.2799999999999994</v>
      </c>
      <c r="G313" s="90"/>
      <c r="H313" s="95"/>
      <c r="I313" s="49"/>
      <c r="J313" s="84"/>
      <c r="K313" s="13"/>
      <c r="L313" s="13"/>
      <c r="M313" s="13"/>
      <c r="N313" s="13"/>
      <c r="O313" s="13"/>
      <c r="P313" s="13"/>
      <c r="Q313" s="13"/>
      <c r="R313" s="13"/>
      <c r="S313" s="13"/>
    </row>
    <row r="314" spans="1:19">
      <c r="A314" s="100">
        <v>142</v>
      </c>
      <c r="B314" s="91" t="s">
        <v>15</v>
      </c>
      <c r="C314" s="91" t="s">
        <v>11</v>
      </c>
      <c r="D314" s="87">
        <v>23.22</v>
      </c>
      <c r="E314" s="45">
        <v>15.13</v>
      </c>
      <c r="F314" s="91">
        <f t="shared" si="8"/>
        <v>8.0899999999999981</v>
      </c>
      <c r="G314" s="90">
        <f>AVERAGE(F314:F316)</f>
        <v>8.0299999999999994</v>
      </c>
      <c r="H314" s="55">
        <f>STDEV(F314:F316)</f>
        <v>8.7177978870812634E-2</v>
      </c>
      <c r="I314" s="49">
        <f>2^-G314</f>
        <v>3.8258605374489343E-3</v>
      </c>
      <c r="J314" s="113">
        <f>I314/I311</f>
        <v>2.5432383327716059</v>
      </c>
      <c r="K314" s="13"/>
      <c r="L314" s="13"/>
      <c r="M314" s="13"/>
      <c r="N314" s="13"/>
      <c r="O314" s="13"/>
      <c r="P314" s="13"/>
      <c r="Q314" s="13"/>
      <c r="R314" s="13"/>
      <c r="S314" s="13"/>
    </row>
    <row r="315" spans="1:19">
      <c r="A315" s="100">
        <v>143</v>
      </c>
      <c r="B315" s="91" t="s">
        <v>15</v>
      </c>
      <c r="C315" s="91" t="s">
        <v>11</v>
      </c>
      <c r="D315" s="87">
        <v>23.07</v>
      </c>
      <c r="E315" s="45">
        <v>15.14</v>
      </c>
      <c r="F315" s="91">
        <f t="shared" si="8"/>
        <v>7.93</v>
      </c>
      <c r="G315" s="90"/>
      <c r="H315" s="95"/>
      <c r="I315" s="49"/>
      <c r="J315" s="84"/>
      <c r="K315" s="13"/>
      <c r="L315" s="13"/>
      <c r="M315" s="13"/>
      <c r="N315" s="13"/>
      <c r="O315" s="13"/>
      <c r="P315" s="13"/>
      <c r="Q315" s="13"/>
      <c r="R315" s="13"/>
      <c r="S315" s="13"/>
    </row>
    <row r="316" spans="1:19">
      <c r="A316" s="100">
        <v>144</v>
      </c>
      <c r="B316" s="91" t="s">
        <v>15</v>
      </c>
      <c r="C316" s="91" t="s">
        <v>11</v>
      </c>
      <c r="D316" s="87">
        <v>23.15</v>
      </c>
      <c r="E316" s="45">
        <v>15.08</v>
      </c>
      <c r="F316" s="91">
        <f t="shared" si="8"/>
        <v>8.0699999999999985</v>
      </c>
      <c r="G316" s="90"/>
      <c r="H316" s="95"/>
      <c r="I316" s="49"/>
      <c r="J316" s="84"/>
      <c r="K316" s="13"/>
      <c r="L316" s="13"/>
      <c r="M316" s="13"/>
      <c r="N316" s="13"/>
      <c r="O316" s="13"/>
      <c r="P316" s="13"/>
      <c r="Q316" s="13"/>
      <c r="R316" s="13"/>
      <c r="S316" s="13"/>
    </row>
    <row r="317" spans="1:19">
      <c r="A317" s="100">
        <v>145</v>
      </c>
      <c r="B317" s="91" t="s">
        <v>5</v>
      </c>
      <c r="C317" s="91" t="s">
        <v>12</v>
      </c>
      <c r="D317" s="87">
        <v>26.26</v>
      </c>
      <c r="E317" s="45">
        <v>15.48</v>
      </c>
      <c r="F317" s="91">
        <f t="shared" si="8"/>
        <v>10.780000000000001</v>
      </c>
      <c r="G317" s="90">
        <f>AVERAGE(F317:F319)</f>
        <v>10.730000000000002</v>
      </c>
      <c r="H317" s="55">
        <f>STDEV(F317:F319)</f>
        <v>5.0000000000001599E-2</v>
      </c>
      <c r="I317" s="49">
        <f>2^-G317</f>
        <v>5.8877335336462858E-4</v>
      </c>
      <c r="J317" s="84"/>
      <c r="K317" s="13"/>
      <c r="L317" s="13"/>
      <c r="M317" s="13"/>
      <c r="N317" s="13"/>
      <c r="O317" s="13"/>
      <c r="P317" s="13"/>
      <c r="Q317" s="13"/>
      <c r="R317" s="13"/>
      <c r="S317" s="13"/>
    </row>
    <row r="318" spans="1:19">
      <c r="A318" s="100">
        <v>146</v>
      </c>
      <c r="B318" s="91" t="s">
        <v>5</v>
      </c>
      <c r="C318" s="91" t="s">
        <v>12</v>
      </c>
      <c r="D318" s="87">
        <v>25.92</v>
      </c>
      <c r="E318" s="45">
        <v>15.19</v>
      </c>
      <c r="F318" s="91">
        <f t="shared" si="8"/>
        <v>10.730000000000002</v>
      </c>
      <c r="G318" s="90"/>
      <c r="H318" s="95"/>
      <c r="I318" s="49"/>
      <c r="J318" s="84"/>
      <c r="K318" s="13"/>
      <c r="L318" s="13"/>
      <c r="M318" s="13"/>
      <c r="N318" s="13"/>
      <c r="O318" s="13"/>
      <c r="P318" s="13"/>
      <c r="Q318" s="13"/>
      <c r="R318" s="13"/>
      <c r="S318" s="13"/>
    </row>
    <row r="319" spans="1:19">
      <c r="A319" s="100">
        <v>147</v>
      </c>
      <c r="B319" s="91" t="s">
        <v>5</v>
      </c>
      <c r="C319" s="91" t="s">
        <v>12</v>
      </c>
      <c r="D319" s="87">
        <v>25.83</v>
      </c>
      <c r="E319" s="45">
        <v>15.15</v>
      </c>
      <c r="F319" s="91">
        <f t="shared" si="8"/>
        <v>10.679999999999998</v>
      </c>
      <c r="G319" s="90"/>
      <c r="H319" s="95"/>
      <c r="I319" s="49"/>
      <c r="J319" s="84"/>
      <c r="K319" s="13"/>
      <c r="L319" s="13"/>
      <c r="M319" s="13"/>
      <c r="N319" s="13"/>
      <c r="O319" s="13"/>
      <c r="P319" s="13"/>
      <c r="Q319" s="13"/>
      <c r="R319" s="13"/>
      <c r="S319" s="13"/>
    </row>
    <row r="320" spans="1:19">
      <c r="A320" s="100">
        <v>148</v>
      </c>
      <c r="B320" s="91" t="s">
        <v>15</v>
      </c>
      <c r="C320" s="91" t="s">
        <v>12</v>
      </c>
      <c r="D320" s="87">
        <v>25</v>
      </c>
      <c r="E320" s="45">
        <v>15.27</v>
      </c>
      <c r="F320" s="91">
        <f t="shared" si="8"/>
        <v>9.73</v>
      </c>
      <c r="G320" s="90">
        <f>AVERAGE(F320:F322)</f>
        <v>9.7266666666666666</v>
      </c>
      <c r="H320" s="55">
        <f>STDEV(F320:F322)</f>
        <v>5.7735026918956213E-3</v>
      </c>
      <c r="I320" s="49">
        <f>2^-G320</f>
        <v>1.1802705628386405E-3</v>
      </c>
      <c r="J320" s="113">
        <f>I320/I317</f>
        <v>2.0046263236843473</v>
      </c>
      <c r="K320" s="13"/>
      <c r="L320" s="13"/>
      <c r="M320" s="13"/>
      <c r="N320" s="13"/>
      <c r="O320" s="13"/>
      <c r="P320" s="13"/>
      <c r="Q320" s="13"/>
      <c r="R320" s="13"/>
      <c r="S320" s="13"/>
    </row>
    <row r="321" spans="1:19">
      <c r="A321" s="100">
        <v>149</v>
      </c>
      <c r="B321" s="91" t="s">
        <v>15</v>
      </c>
      <c r="C321" s="91" t="s">
        <v>12</v>
      </c>
      <c r="D321" s="87">
        <v>25.07</v>
      </c>
      <c r="E321" s="45">
        <v>15.35</v>
      </c>
      <c r="F321" s="91">
        <f t="shared" si="8"/>
        <v>9.7200000000000006</v>
      </c>
      <c r="G321" s="90"/>
      <c r="H321" s="95"/>
      <c r="I321" s="49"/>
      <c r="J321" s="84"/>
      <c r="K321" s="13"/>
      <c r="L321" s="13"/>
      <c r="M321" s="13"/>
      <c r="N321" s="13"/>
      <c r="O321" s="13"/>
      <c r="P321" s="13"/>
      <c r="Q321" s="13"/>
      <c r="R321" s="13"/>
      <c r="S321" s="13"/>
    </row>
    <row r="322" spans="1:19">
      <c r="A322" s="100">
        <v>150</v>
      </c>
      <c r="B322" s="91" t="s">
        <v>15</v>
      </c>
      <c r="C322" s="91" t="s">
        <v>12</v>
      </c>
      <c r="D322" s="87">
        <v>25.24</v>
      </c>
      <c r="E322" s="45">
        <v>15.51</v>
      </c>
      <c r="F322" s="91">
        <f t="shared" si="8"/>
        <v>9.7299999999999986</v>
      </c>
      <c r="G322" s="90"/>
      <c r="H322" s="95"/>
      <c r="I322" s="49"/>
      <c r="J322" s="84"/>
      <c r="K322" s="13"/>
      <c r="L322" s="13"/>
      <c r="M322" s="13"/>
      <c r="N322" s="13"/>
      <c r="O322" s="13"/>
      <c r="P322" s="13"/>
      <c r="Q322" s="13"/>
      <c r="R322" s="13"/>
      <c r="S322" s="13"/>
    </row>
    <row r="323" spans="1:19">
      <c r="A323" s="100">
        <v>151</v>
      </c>
      <c r="B323" s="91" t="s">
        <v>5</v>
      </c>
      <c r="C323" s="91" t="s">
        <v>13</v>
      </c>
      <c r="D323" s="87">
        <v>25.46</v>
      </c>
      <c r="E323" s="45">
        <v>15.33</v>
      </c>
      <c r="F323" s="91">
        <f t="shared" si="8"/>
        <v>10.130000000000001</v>
      </c>
      <c r="G323" s="90">
        <f>AVERAGE(F323:F325)</f>
        <v>10.293333333333335</v>
      </c>
      <c r="H323" s="55">
        <f>STDEV(F323:F325)</f>
        <v>0.25735837529278816</v>
      </c>
      <c r="I323" s="49">
        <f>2^-G323</f>
        <v>7.9688914549652841E-4</v>
      </c>
      <c r="J323" s="84"/>
      <c r="K323" s="13"/>
      <c r="L323" s="13"/>
      <c r="M323" s="13"/>
      <c r="N323" s="13"/>
      <c r="O323" s="13"/>
      <c r="P323" s="13"/>
      <c r="Q323" s="13"/>
      <c r="R323" s="13"/>
      <c r="S323" s="13"/>
    </row>
    <row r="324" spans="1:19">
      <c r="A324" s="100">
        <v>152</v>
      </c>
      <c r="B324" s="91" t="s">
        <v>5</v>
      </c>
      <c r="C324" s="91" t="s">
        <v>13</v>
      </c>
      <c r="D324" s="87">
        <v>25.2</v>
      </c>
      <c r="E324" s="45">
        <v>15.04</v>
      </c>
      <c r="F324" s="91">
        <f t="shared" si="8"/>
        <v>10.16</v>
      </c>
      <c r="G324" s="90"/>
      <c r="H324" s="95"/>
      <c r="I324" s="49"/>
      <c r="J324" s="84"/>
      <c r="K324" s="13"/>
      <c r="L324" s="13"/>
      <c r="M324" s="13"/>
      <c r="N324" s="13"/>
      <c r="O324" s="13"/>
      <c r="P324" s="13"/>
      <c r="Q324" s="13"/>
      <c r="R324" s="13"/>
      <c r="S324" s="13"/>
    </row>
    <row r="325" spans="1:19">
      <c r="A325" s="100">
        <v>153</v>
      </c>
      <c r="B325" s="91" t="s">
        <v>5</v>
      </c>
      <c r="C325" s="91" t="s">
        <v>13</v>
      </c>
      <c r="D325" s="87">
        <v>25.19</v>
      </c>
      <c r="E325" s="45">
        <v>14.6</v>
      </c>
      <c r="F325" s="91">
        <f t="shared" si="8"/>
        <v>10.590000000000002</v>
      </c>
      <c r="G325" s="90"/>
      <c r="H325" s="95"/>
      <c r="I325" s="49"/>
      <c r="J325" s="84"/>
      <c r="K325" s="13"/>
      <c r="L325" s="13"/>
      <c r="M325" s="13"/>
      <c r="N325" s="13"/>
      <c r="O325" s="13"/>
      <c r="P325" s="13"/>
      <c r="Q325" s="13"/>
      <c r="R325" s="13"/>
      <c r="S325" s="13"/>
    </row>
    <row r="326" spans="1:19">
      <c r="A326" s="100">
        <v>154</v>
      </c>
      <c r="B326" s="91" t="s">
        <v>15</v>
      </c>
      <c r="C326" s="91" t="s">
        <v>13</v>
      </c>
      <c r="D326" s="87">
        <v>24.39</v>
      </c>
      <c r="E326" s="45">
        <v>15.44</v>
      </c>
      <c r="F326" s="91">
        <f t="shared" si="8"/>
        <v>8.9500000000000011</v>
      </c>
      <c r="G326" s="90">
        <f>AVERAGE(F326:F328)</f>
        <v>9.4566666666666652</v>
      </c>
      <c r="H326" s="55">
        <f>STDEV(F326:F328)</f>
        <v>0.47056703383617915</v>
      </c>
      <c r="I326" s="49">
        <f>2^-G326</f>
        <v>1.4231794834638136E-3</v>
      </c>
      <c r="J326" s="113">
        <f>I326/I323</f>
        <v>1.785919022120767</v>
      </c>
      <c r="K326" s="13"/>
      <c r="L326" s="13"/>
      <c r="M326" s="13"/>
      <c r="N326" s="13"/>
      <c r="O326" s="13"/>
      <c r="P326" s="13"/>
      <c r="Q326" s="13"/>
      <c r="R326" s="13"/>
      <c r="S326" s="13"/>
    </row>
    <row r="327" spans="1:19">
      <c r="A327" s="100">
        <v>155</v>
      </c>
      <c r="B327" s="91" t="s">
        <v>15</v>
      </c>
      <c r="C327" s="91" t="s">
        <v>13</v>
      </c>
      <c r="D327" s="87">
        <v>25.09</v>
      </c>
      <c r="E327" s="45">
        <v>15.21</v>
      </c>
      <c r="F327" s="91">
        <f t="shared" si="8"/>
        <v>9.879999999999999</v>
      </c>
      <c r="G327" s="90"/>
      <c r="H327" s="95"/>
      <c r="I327" s="49"/>
      <c r="J327" s="84"/>
      <c r="K327" s="13"/>
      <c r="L327" s="13"/>
      <c r="M327" s="13"/>
      <c r="N327" s="13"/>
      <c r="O327" s="13"/>
      <c r="P327" s="13"/>
      <c r="Q327" s="13"/>
      <c r="R327" s="13"/>
      <c r="S327" s="13"/>
    </row>
    <row r="328" spans="1:19" ht="13.5" thickBot="1">
      <c r="A328" s="101">
        <v>156</v>
      </c>
      <c r="B328" s="92" t="s">
        <v>15</v>
      </c>
      <c r="C328" s="92" t="s">
        <v>13</v>
      </c>
      <c r="D328" s="89">
        <v>24.41</v>
      </c>
      <c r="E328" s="46">
        <v>14.87</v>
      </c>
      <c r="F328" s="92">
        <f t="shared" si="8"/>
        <v>9.5400000000000009</v>
      </c>
      <c r="G328" s="34"/>
      <c r="H328" s="63"/>
      <c r="I328" s="53"/>
      <c r="J328" s="84"/>
      <c r="K328" s="13"/>
      <c r="L328" s="13"/>
      <c r="M328" s="13"/>
      <c r="N328" s="13"/>
      <c r="O328" s="13"/>
      <c r="P328" s="13"/>
      <c r="Q328" s="13"/>
      <c r="R328" s="13"/>
      <c r="S328" s="13"/>
    </row>
    <row r="329" spans="1:19">
      <c r="A329" s="110"/>
      <c r="B329" s="93"/>
      <c r="C329" s="93"/>
      <c r="D329" s="11"/>
      <c r="E329" s="11"/>
      <c r="F329" s="11"/>
      <c r="G329" s="11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</row>
    <row r="330" spans="1:19">
      <c r="A330" s="110"/>
      <c r="B330" s="93"/>
      <c r="C330" s="93"/>
      <c r="D330" s="11"/>
      <c r="E330" s="11"/>
      <c r="F330" s="11"/>
      <c r="G330" s="9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</row>
    <row r="331" spans="1:19">
      <c r="A331" s="110"/>
      <c r="B331" s="93"/>
      <c r="C331" s="93"/>
      <c r="D331" s="11"/>
      <c r="E331" s="11"/>
      <c r="F331" s="11"/>
      <c r="G331" s="9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</row>
    <row r="332" spans="1:19">
      <c r="A332" s="110"/>
      <c r="B332" s="93"/>
      <c r="C332" s="93"/>
      <c r="D332" s="11"/>
      <c r="E332" s="11"/>
      <c r="F332" s="11"/>
      <c r="G332" s="11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</row>
    <row r="333" spans="1:19">
      <c r="A333" s="110"/>
      <c r="B333" s="93"/>
      <c r="C333" s="93"/>
      <c r="D333" s="11"/>
      <c r="E333" s="11"/>
      <c r="F333" s="11"/>
      <c r="G333" s="9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</row>
    <row r="334" spans="1:19">
      <c r="A334" s="110"/>
      <c r="B334" s="93"/>
      <c r="C334" s="93"/>
      <c r="D334" s="11"/>
      <c r="E334" s="11"/>
      <c r="F334" s="11"/>
      <c r="G334" s="9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</row>
    <row r="335" spans="1:19">
      <c r="A335" s="13"/>
      <c r="B335" s="13"/>
      <c r="C335" s="13"/>
      <c r="D335" s="11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42"/>
  <sheetViews>
    <sheetView topLeftCell="A281" zoomScale="85" zoomScaleNormal="85" workbookViewId="0">
      <selection activeCell="J168" sqref="J168:J328"/>
    </sheetView>
  </sheetViews>
  <sheetFormatPr defaultRowHeight="12.75"/>
  <cols>
    <col min="3" max="3" width="16" customWidth="1"/>
    <col min="7" max="7" width="12.85546875" customWidth="1"/>
    <col min="9" max="9" width="17" customWidth="1"/>
    <col min="10" max="10" width="13.28515625" customWidth="1"/>
  </cols>
  <sheetData>
    <row r="1" spans="1:12" ht="13.5" thickBot="1">
      <c r="A1" t="s">
        <v>10</v>
      </c>
      <c r="D1" s="30" t="s">
        <v>30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21.1</v>
      </c>
      <c r="E3" s="50">
        <v>14.82</v>
      </c>
      <c r="F3" s="12">
        <f>D3-E3</f>
        <v>6.2800000000000011</v>
      </c>
      <c r="G3" s="5">
        <f>AVERAGE(F3:F5)</f>
        <v>6.3500000000000005</v>
      </c>
      <c r="H3" s="61">
        <f>STDEV(F3:F5)</f>
        <v>8.8881944173112279E-2</v>
      </c>
      <c r="I3" s="51">
        <f>2^-G3</f>
        <v>1.2259126529636729E-2</v>
      </c>
      <c r="J3" s="62">
        <f>(H3/G3)*I3</f>
        <v>1.7159291335721124E-4</v>
      </c>
      <c r="K3" s="32">
        <f>I3/I3</f>
        <v>1</v>
      </c>
      <c r="L3" s="11">
        <f>(((J3/I3)^2+($J$3/$I$3)^2)^0.5)*K3</f>
        <v>1.9794968645622624E-2</v>
      </c>
    </row>
    <row r="4" spans="1:12">
      <c r="A4" s="1">
        <v>3</v>
      </c>
      <c r="B4" s="8" t="s">
        <v>5</v>
      </c>
      <c r="C4" s="8">
        <v>0</v>
      </c>
      <c r="D4" s="8">
        <v>20.89</v>
      </c>
      <c r="E4" s="29">
        <v>14.44</v>
      </c>
      <c r="F4" s="8">
        <f t="shared" ref="F4:F53" si="0">D4-E4</f>
        <v>6.4500000000000011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20.74</v>
      </c>
      <c r="E5" s="29">
        <v>14.42</v>
      </c>
      <c r="F5" s="8">
        <f t="shared" si="0"/>
        <v>6.3199999999999985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19.73</v>
      </c>
      <c r="E6" s="29">
        <v>14.65</v>
      </c>
      <c r="F6" s="8">
        <f t="shared" si="0"/>
        <v>5.08</v>
      </c>
      <c r="G6" s="7">
        <f>AVERAGE(F6:F8)</f>
        <v>5.1066666666666665</v>
      </c>
      <c r="H6" s="55">
        <f>STDEV(F6:F8)</f>
        <v>7.3711147958290271E-2</v>
      </c>
      <c r="I6" s="49">
        <f>2^-G6</f>
        <v>2.9022856563704652E-2</v>
      </c>
      <c r="J6" s="57">
        <f>(H6/G6)*I6</f>
        <v>4.1892455763827734E-4</v>
      </c>
      <c r="K6" s="33">
        <f>I6/$I$3</f>
        <v>2.3674489771796718</v>
      </c>
      <c r="L6" s="11">
        <f>(((J6/I6)^2+($J$3/$I$3)^2)^0.5)*K6</f>
        <v>4.7600995440504841E-2</v>
      </c>
    </row>
    <row r="7" spans="1:12">
      <c r="A7" s="1">
        <v>8</v>
      </c>
      <c r="B7" s="8" t="s">
        <v>5</v>
      </c>
      <c r="C7" s="8">
        <v>15</v>
      </c>
      <c r="D7" s="8">
        <v>19.54</v>
      </c>
      <c r="E7" s="29">
        <v>14.35</v>
      </c>
      <c r="F7" s="8">
        <f t="shared" si="0"/>
        <v>5.1899999999999995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19.43</v>
      </c>
      <c r="E8" s="29">
        <v>14.38</v>
      </c>
      <c r="F8" s="8">
        <f t="shared" si="0"/>
        <v>5.0499999999999989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19.43</v>
      </c>
      <c r="E9" s="29">
        <v>14.43</v>
      </c>
      <c r="F9" s="8">
        <f t="shared" si="0"/>
        <v>5</v>
      </c>
      <c r="G9" s="7">
        <f>AVERAGE(F9:F11)</f>
        <v>5.3433333333333337</v>
      </c>
      <c r="H9" s="55">
        <f>STDEV(F9:F11)</f>
        <v>0.46306946923040837</v>
      </c>
      <c r="I9" s="49">
        <f>2^-G9</f>
        <v>2.4631813624351174E-2</v>
      </c>
      <c r="J9" s="57">
        <f>(H9/G9)*I9</f>
        <v>2.134667659615216E-3</v>
      </c>
      <c r="K9" s="33">
        <f>I9/$I$3</f>
        <v>2.0092633488041076</v>
      </c>
      <c r="L9" s="11">
        <f>(((J9/I9)^2+($J$3/$I$3)^2)^0.5)*K9</f>
        <v>0.17638541850118325</v>
      </c>
    </row>
    <row r="10" spans="1:12">
      <c r="A10" s="1">
        <v>11</v>
      </c>
      <c r="B10" s="8" t="s">
        <v>10</v>
      </c>
      <c r="C10" s="8">
        <v>15</v>
      </c>
      <c r="D10" s="8">
        <v>19.46</v>
      </c>
      <c r="E10" s="29">
        <v>14.3</v>
      </c>
      <c r="F10" s="8">
        <f t="shared" si="0"/>
        <v>5.16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20.16</v>
      </c>
      <c r="E11" s="29">
        <v>14.29</v>
      </c>
      <c r="F11" s="8">
        <f t="shared" si="0"/>
        <v>5.870000000000001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20.059999999999999</v>
      </c>
      <c r="E12" s="29">
        <v>14.52</v>
      </c>
      <c r="F12" s="8">
        <f t="shared" si="0"/>
        <v>5.5399999999999991</v>
      </c>
      <c r="G12" s="7">
        <f>AVERAGE(F12:F14)</f>
        <v>5.43</v>
      </c>
      <c r="H12" s="55">
        <f>STDEV(F12:F14)</f>
        <v>0.19924858845173912</v>
      </c>
      <c r="I12" s="49">
        <f>2^-G12</f>
        <v>2.3195680791078904E-2</v>
      </c>
      <c r="J12" s="57">
        <f>(H12/G12)*I12</f>
        <v>8.5114303053399466E-4</v>
      </c>
      <c r="K12" s="33">
        <f>I12/$I$3</f>
        <v>1.8921152934511929</v>
      </c>
      <c r="L12" s="11">
        <f>(((J12/I12)^2+($J$3/$I$3)^2)^0.5)*K12</f>
        <v>7.4309134869026267E-2</v>
      </c>
    </row>
    <row r="13" spans="1:12">
      <c r="A13" s="25">
        <v>14</v>
      </c>
      <c r="B13" s="8" t="s">
        <v>5</v>
      </c>
      <c r="C13" s="8">
        <v>30</v>
      </c>
      <c r="D13" s="4">
        <v>20.09</v>
      </c>
      <c r="E13" s="45">
        <v>14.54</v>
      </c>
      <c r="F13" s="8">
        <f t="shared" si="0"/>
        <v>5.5500000000000007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19.71</v>
      </c>
      <c r="E14" s="29">
        <v>14.51</v>
      </c>
      <c r="F14" s="8">
        <f t="shared" si="0"/>
        <v>5.2000000000000011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19.48</v>
      </c>
      <c r="E15" s="45">
        <v>14.55</v>
      </c>
      <c r="F15" s="8">
        <f t="shared" si="0"/>
        <v>4.93</v>
      </c>
      <c r="G15" s="7">
        <f>AVERAGE(F15:F17)</f>
        <v>5.3933333333333335</v>
      </c>
      <c r="H15" s="55">
        <f>STDEV(F15:F17)</f>
        <v>0.48086727205469226</v>
      </c>
      <c r="I15" s="49">
        <f>2^-G15</f>
        <v>2.3792763627066768E-2</v>
      </c>
      <c r="J15" s="57">
        <f>(H15/G15)*I15</f>
        <v>2.1213525352267678E-3</v>
      </c>
      <c r="K15" s="33">
        <f>I15/$I$3</f>
        <v>1.9408204629870813</v>
      </c>
      <c r="L15" s="11">
        <f>(((J15/I15)^2+($J$3/$I$3)^2)^0.5)*K15</f>
        <v>0.17516212758768152</v>
      </c>
    </row>
    <row r="16" spans="1:12">
      <c r="A16" s="25">
        <v>17</v>
      </c>
      <c r="B16" s="8" t="s">
        <v>10</v>
      </c>
      <c r="C16" s="8">
        <v>30</v>
      </c>
      <c r="D16" s="8">
        <v>20.079999999999998</v>
      </c>
      <c r="E16" s="29">
        <v>14.72</v>
      </c>
      <c r="F16" s="8">
        <f t="shared" si="0"/>
        <v>5.3599999999999977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20.18</v>
      </c>
      <c r="E17" s="29">
        <v>14.29</v>
      </c>
      <c r="F17" s="8">
        <f t="shared" si="0"/>
        <v>5.8900000000000006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19.510000000000002</v>
      </c>
      <c r="E18" s="45">
        <v>14.66</v>
      </c>
      <c r="F18" s="8">
        <f t="shared" si="0"/>
        <v>4.8500000000000014</v>
      </c>
      <c r="G18" s="7">
        <f>AVERAGE(F18:F20)</f>
        <v>5.1266666666666678</v>
      </c>
      <c r="H18" s="55">
        <f>STDEV(F18:F20)</f>
        <v>0.25106440076868092</v>
      </c>
      <c r="I18" s="49">
        <f>2^-G18</f>
        <v>2.8623290320945252E-2</v>
      </c>
      <c r="J18" s="57">
        <f>(H18/G18)*I18</f>
        <v>1.401746924406262E-3</v>
      </c>
      <c r="K18" s="33">
        <f>I18/$I$3</f>
        <v>2.3348556075139424</v>
      </c>
      <c r="L18" s="11">
        <f>(((J18/I18)^2+($J$3/$I$3)^2)^0.5)*K18</f>
        <v>0.11892191477166289</v>
      </c>
    </row>
    <row r="19" spans="1:12">
      <c r="A19" s="25">
        <v>20</v>
      </c>
      <c r="B19" s="8" t="s">
        <v>5</v>
      </c>
      <c r="C19" s="8">
        <v>60</v>
      </c>
      <c r="D19" s="4">
        <v>19.670000000000002</v>
      </c>
      <c r="E19" s="45">
        <v>14.48</v>
      </c>
      <c r="F19" s="8">
        <f t="shared" si="0"/>
        <v>5.1900000000000013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19.850000000000001</v>
      </c>
      <c r="E20" s="45">
        <v>14.51</v>
      </c>
      <c r="F20" s="8">
        <f t="shared" si="0"/>
        <v>5.3400000000000016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19.53</v>
      </c>
      <c r="E21" s="45">
        <v>15.2</v>
      </c>
      <c r="F21" s="8">
        <f t="shared" si="0"/>
        <v>4.3300000000000018</v>
      </c>
      <c r="G21" s="7">
        <f>AVERAGE(F21:F23)</f>
        <v>5.1366666666666667</v>
      </c>
      <c r="H21" s="55">
        <f>STDEV(F21:F23)</f>
        <v>0.72141065512878078</v>
      </c>
      <c r="I21" s="49">
        <f>2^-G21</f>
        <v>2.84255748124463E-2</v>
      </c>
      <c r="J21" s="57">
        <f>(H21/G21)*I21</f>
        <v>3.992182845138038E-3</v>
      </c>
      <c r="K21" s="33">
        <f>I21/$I$3</f>
        <v>2.3187275817511792</v>
      </c>
      <c r="L21" s="11">
        <f>(((J21/I21)^2+($J$3/$I$3)^2)^0.5)*K21</f>
        <v>0.32726319256558384</v>
      </c>
    </row>
    <row r="22" spans="1:12">
      <c r="A22" s="25">
        <v>23</v>
      </c>
      <c r="B22" s="8" t="s">
        <v>10</v>
      </c>
      <c r="C22" s="8">
        <v>60</v>
      </c>
      <c r="D22" s="4">
        <v>19.84</v>
      </c>
      <c r="E22" s="45">
        <v>14.48</v>
      </c>
      <c r="F22" s="8">
        <f t="shared" si="0"/>
        <v>5.3599999999999994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20.059999999999999</v>
      </c>
      <c r="E23" s="45">
        <v>14.34</v>
      </c>
      <c r="F23" s="8">
        <f t="shared" si="0"/>
        <v>5.7199999999999989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20.34</v>
      </c>
      <c r="E24" s="45">
        <v>14.58</v>
      </c>
      <c r="F24" s="8">
        <f t="shared" si="0"/>
        <v>5.76</v>
      </c>
      <c r="G24" s="7">
        <f>AVERAGE(F24:F26)</f>
        <v>6.06</v>
      </c>
      <c r="H24" s="55">
        <f>STDEV(F24:F26)</f>
        <v>0.30512292604785834</v>
      </c>
      <c r="I24" s="49">
        <f>2^-G24</f>
        <v>1.4988501864457266E-2</v>
      </c>
      <c r="J24" s="57">
        <f>(H24/G24)*I24</f>
        <v>7.5467583266616866E-4</v>
      </c>
      <c r="K24" s="33">
        <f>I24/$I$3</f>
        <v>1.2226402776920695</v>
      </c>
      <c r="L24" s="11">
        <f>(((J24/I24)^2+($J$3/$I$3)^2)^0.5)*K24</f>
        <v>6.3894798366766148E-2</v>
      </c>
    </row>
    <row r="25" spans="1:12">
      <c r="A25" s="25">
        <v>26</v>
      </c>
      <c r="B25" s="8" t="s">
        <v>5</v>
      </c>
      <c r="C25" s="8">
        <v>120</v>
      </c>
      <c r="D25" s="4">
        <v>20.92</v>
      </c>
      <c r="E25" s="45">
        <v>14.55</v>
      </c>
      <c r="F25" s="8">
        <f t="shared" si="0"/>
        <v>6.370000000000001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20.91</v>
      </c>
      <c r="E26" s="45">
        <v>14.86</v>
      </c>
      <c r="F26" s="8">
        <f t="shared" si="0"/>
        <v>6.0500000000000007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20.100000000000001</v>
      </c>
      <c r="E27" s="45">
        <v>15.01</v>
      </c>
      <c r="F27" s="8">
        <f t="shared" si="0"/>
        <v>5.0900000000000016</v>
      </c>
      <c r="G27" s="7">
        <f>AVERAGE(F27:F29)</f>
        <v>5.1000000000000005</v>
      </c>
      <c r="H27" s="55">
        <f>STDEV(F27:F29)</f>
        <v>7.5498344352690108E-2</v>
      </c>
      <c r="I27" s="49">
        <f>2^-G27</f>
        <v>2.9157280985525221E-2</v>
      </c>
      <c r="J27" s="57">
        <f>(H27/G27)*I27</f>
        <v>4.3163263533986795E-4</v>
      </c>
      <c r="K27" s="33">
        <f>I27/$I$3</f>
        <v>2.3784142300054416</v>
      </c>
      <c r="L27" s="11">
        <f>(((J27/I27)^2+($J$3/$I$3)^2)^0.5)*K27</f>
        <v>4.8455885192613145E-2</v>
      </c>
    </row>
    <row r="28" spans="1:12">
      <c r="A28" s="25">
        <v>29</v>
      </c>
      <c r="B28" s="8" t="s">
        <v>10</v>
      </c>
      <c r="C28" s="8">
        <v>120</v>
      </c>
      <c r="D28" s="4">
        <v>19.59</v>
      </c>
      <c r="E28" s="45">
        <v>14.56</v>
      </c>
      <c r="F28" s="8">
        <f t="shared" si="0"/>
        <v>5.0299999999999994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19.59</v>
      </c>
      <c r="E29" s="45">
        <v>14.41</v>
      </c>
      <c r="F29" s="8">
        <f t="shared" si="0"/>
        <v>5.18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23.63</v>
      </c>
      <c r="E30" s="45">
        <v>14.54</v>
      </c>
      <c r="F30" s="8">
        <f t="shared" si="0"/>
        <v>9.09</v>
      </c>
      <c r="G30" s="7">
        <f>AVERAGE(F30:F32)</f>
        <v>8.9766666666666683</v>
      </c>
      <c r="H30" s="55">
        <f>STDEV(F30:F32)</f>
        <v>0.10016652800866732</v>
      </c>
      <c r="I30" s="49">
        <f>2^-G30</f>
        <v>1.984970570640991E-3</v>
      </c>
      <c r="J30" s="57">
        <f>(H30/G30)*I30</f>
        <v>2.2149381016764703E-5</v>
      </c>
      <c r="K30" s="33">
        <f>I30/$I$3</f>
        <v>0.16191778148649316</v>
      </c>
      <c r="L30" s="11">
        <f>(((J30/I30)^2+($J$3/$I$3)^2)^0.5)*K30</f>
        <v>2.8984345334733281E-3</v>
      </c>
    </row>
    <row r="31" spans="1:12">
      <c r="A31" s="25">
        <v>32</v>
      </c>
      <c r="B31" s="8" t="s">
        <v>5</v>
      </c>
      <c r="C31" s="8">
        <v>240</v>
      </c>
      <c r="D31" s="4">
        <v>23.27</v>
      </c>
      <c r="E31" s="45">
        <v>14.33</v>
      </c>
      <c r="F31" s="8">
        <f t="shared" si="0"/>
        <v>8.94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23.44</v>
      </c>
      <c r="E32" s="45">
        <v>14.54</v>
      </c>
      <c r="F32" s="8">
        <f t="shared" si="0"/>
        <v>8.9000000000000021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21.22</v>
      </c>
      <c r="E33" s="45">
        <v>14.62</v>
      </c>
      <c r="F33" s="8">
        <f t="shared" si="0"/>
        <v>6.6</v>
      </c>
      <c r="G33" s="7">
        <f>AVERAGE(F33:F35)</f>
        <v>6.5466666666666669</v>
      </c>
      <c r="H33" s="55">
        <f>STDEV(F33:F35)</f>
        <v>0.13796134724380479</v>
      </c>
      <c r="I33" s="49">
        <f>2^-G33</f>
        <v>1.0696876007431182E-2</v>
      </c>
      <c r="J33" s="57">
        <f>(H33/G33)*I33</f>
        <v>2.2542088980933873E-4</v>
      </c>
      <c r="K33" s="33">
        <f>I33/$I$3</f>
        <v>0.87256428764082261</v>
      </c>
      <c r="L33" s="11">
        <f>(((J33/I33)^2+($J$3/$I$3)^2)^0.5)*K33</f>
        <v>2.2074563639363165E-2</v>
      </c>
    </row>
    <row r="34" spans="1:12">
      <c r="A34" s="25">
        <v>35</v>
      </c>
      <c r="B34" s="8" t="s">
        <v>10</v>
      </c>
      <c r="C34" s="8">
        <v>240</v>
      </c>
      <c r="D34" s="4">
        <v>21.05</v>
      </c>
      <c r="E34" s="45">
        <v>14.66</v>
      </c>
      <c r="F34" s="8">
        <f t="shared" si="0"/>
        <v>6.3900000000000006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21.21</v>
      </c>
      <c r="E35" s="45">
        <v>14.56</v>
      </c>
      <c r="F35" s="8">
        <f t="shared" si="0"/>
        <v>6.65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22.55</v>
      </c>
      <c r="E36" s="45">
        <v>14.96</v>
      </c>
      <c r="F36" s="8">
        <f t="shared" si="0"/>
        <v>7.59</v>
      </c>
      <c r="G36" s="7">
        <f>AVERAGE(F36:F38)</f>
        <v>7.87</v>
      </c>
      <c r="H36" s="55">
        <f>STDEV(F36:F38)</f>
        <v>0.2457641145489218</v>
      </c>
      <c r="I36" s="49">
        <f>2^-G36</f>
        <v>4.2745847705497643E-3</v>
      </c>
      <c r="J36" s="57">
        <f>(H36/G36)*I36</f>
        <v>1.334865998981536E-4</v>
      </c>
      <c r="K36" s="33">
        <f>I36/$I$3</f>
        <v>0.34868591658760145</v>
      </c>
      <c r="L36" s="11">
        <f>(((J36/I36)^2+($J$3/$I$3)^2)^0.5)*K36</f>
        <v>1.1932531484840277E-2</v>
      </c>
    </row>
    <row r="37" spans="1:12">
      <c r="A37" s="25">
        <v>38</v>
      </c>
      <c r="B37" s="8" t="s">
        <v>5</v>
      </c>
      <c r="C37" s="8" t="s">
        <v>11</v>
      </c>
      <c r="D37" s="4">
        <v>22.84</v>
      </c>
      <c r="E37" s="45">
        <v>14.87</v>
      </c>
      <c r="F37" s="8">
        <f t="shared" si="0"/>
        <v>7.9700000000000006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22.91</v>
      </c>
      <c r="E38" s="45">
        <v>14.86</v>
      </c>
      <c r="F38" s="8">
        <f t="shared" si="0"/>
        <v>8.0500000000000007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20.63</v>
      </c>
      <c r="E39" s="45">
        <v>15.02</v>
      </c>
      <c r="F39" s="8">
        <f t="shared" si="0"/>
        <v>5.6099999999999994</v>
      </c>
      <c r="G39" s="7">
        <f>AVERAGE(F39:F40)</f>
        <v>5.9849999999999994</v>
      </c>
      <c r="H39" s="55">
        <f>STDEV(F39:F40)</f>
        <v>0.5303300858899106</v>
      </c>
      <c r="I39" s="49">
        <f>2^-G39</f>
        <v>1.5788303851355687E-2</v>
      </c>
      <c r="J39" s="57">
        <f>(H39/G39)*I39</f>
        <v>1.3989995885623171E-3</v>
      </c>
      <c r="K39" s="33">
        <f>I39/$I$3</f>
        <v>1.2878816295098259</v>
      </c>
      <c r="L39" s="11">
        <f>(((J39/I39)^2+($J$3/$I$3)^2)^0.5)*K39</f>
        <v>0.11553403607055809</v>
      </c>
    </row>
    <row r="40" spans="1:12">
      <c r="A40" s="25">
        <v>41</v>
      </c>
      <c r="B40" s="8" t="s">
        <v>10</v>
      </c>
      <c r="C40" s="8" t="s">
        <v>11</v>
      </c>
      <c r="D40" s="4">
        <v>20.97</v>
      </c>
      <c r="E40" s="45">
        <v>14.61</v>
      </c>
      <c r="F40" s="8">
        <f t="shared" si="0"/>
        <v>6.3599999999999994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16">
        <v>20.72</v>
      </c>
      <c r="E41" s="45">
        <v>14.27</v>
      </c>
      <c r="F41" s="8">
        <f t="shared" si="0"/>
        <v>6.4499999999999993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24.25</v>
      </c>
      <c r="E42" s="45">
        <v>15.29</v>
      </c>
      <c r="F42" s="8">
        <f t="shared" si="0"/>
        <v>8.9600000000000009</v>
      </c>
      <c r="G42" s="7">
        <f>AVERAGE(F42:F44)</f>
        <v>8.91</v>
      </c>
      <c r="H42" s="55">
        <f>STDEV(F42:F44)</f>
        <v>0.54671747731345577</v>
      </c>
      <c r="I42" s="49">
        <f>2^-G42</f>
        <v>2.0788480126042183E-3</v>
      </c>
      <c r="J42" s="57">
        <f>(H42/G42)*I42</f>
        <v>1.2755808542862731E-4</v>
      </c>
      <c r="K42" s="33">
        <f>I42/$I$3</f>
        <v>0.169575540930959</v>
      </c>
      <c r="L42" s="11">
        <f>(((J42/I42)^2+($J$3/$I$3)^2)^0.5)*K42</f>
        <v>1.0672444243320504E-2</v>
      </c>
    </row>
    <row r="43" spans="1:12">
      <c r="A43" s="25">
        <v>44</v>
      </c>
      <c r="B43" s="8" t="s">
        <v>5</v>
      </c>
      <c r="C43" s="8" t="s">
        <v>12</v>
      </c>
      <c r="D43" s="4">
        <v>24.43</v>
      </c>
      <c r="E43" s="45">
        <v>15</v>
      </c>
      <c r="F43" s="8">
        <f t="shared" si="0"/>
        <v>9.43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23.39</v>
      </c>
      <c r="E44" s="45">
        <v>15.05</v>
      </c>
      <c r="F44" s="8">
        <f t="shared" si="0"/>
        <v>8.34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21.37</v>
      </c>
      <c r="E45" s="45">
        <v>15.3</v>
      </c>
      <c r="F45" s="8">
        <f t="shared" si="0"/>
        <v>6.07</v>
      </c>
      <c r="G45" s="7">
        <f>AVERAGE(F45:F47)</f>
        <v>6.0466666666666669</v>
      </c>
      <c r="H45" s="55">
        <f>STDEV(F45:F47)</f>
        <v>8.7368949480446018E-2</v>
      </c>
      <c r="I45" s="49">
        <f>2^-G45</f>
        <v>1.5127667124732543E-2</v>
      </c>
      <c r="J45" s="57">
        <f>(H45/G45)*I45</f>
        <v>2.1858132052553941E-4</v>
      </c>
      <c r="K45" s="33">
        <f>I45/$I$3</f>
        <v>1.2339922496240698</v>
      </c>
      <c r="L45" s="11">
        <f>(((J45/I45)^2+($J$3/$I$3)^2)^0.5)*K45</f>
        <v>2.4824328559142881E-2</v>
      </c>
    </row>
    <row r="46" spans="1:12">
      <c r="A46" s="25">
        <v>47</v>
      </c>
      <c r="B46" s="8" t="s">
        <v>10</v>
      </c>
      <c r="C46" s="8" t="s">
        <v>12</v>
      </c>
      <c r="D46" s="4">
        <v>21.36</v>
      </c>
      <c r="E46" s="45">
        <v>15.24</v>
      </c>
      <c r="F46" s="8">
        <f t="shared" si="0"/>
        <v>6.1199999999999992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21.2</v>
      </c>
      <c r="E47" s="45">
        <v>15.25</v>
      </c>
      <c r="F47" s="8">
        <f t="shared" si="0"/>
        <v>5.9499999999999993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24.09</v>
      </c>
      <c r="E48" s="45">
        <v>14.6</v>
      </c>
      <c r="F48" s="8">
        <f t="shared" si="0"/>
        <v>9.49</v>
      </c>
      <c r="G48" s="7">
        <f>AVERAGE(F48:F50)</f>
        <v>9.2533333333333321</v>
      </c>
      <c r="H48" s="55">
        <f>STDEV(F48:F50)</f>
        <v>0.25106440076865261</v>
      </c>
      <c r="I48" s="49">
        <f>2^-G48</f>
        <v>1.6385854975942396E-3</v>
      </c>
      <c r="J48" s="57">
        <f>(H48/G48)*I48</f>
        <v>4.445862601531365E-5</v>
      </c>
      <c r="K48" s="33">
        <f>I48/$I$3</f>
        <v>0.13366249982271741</v>
      </c>
      <c r="L48" s="11">
        <f>(((J48/I48)^2+($J$3/$I$3)^2)^0.5)*K48</f>
        <v>4.080721107685429E-3</v>
      </c>
    </row>
    <row r="49" spans="1:12">
      <c r="A49" s="25">
        <v>50</v>
      </c>
      <c r="B49" s="8" t="s">
        <v>5</v>
      </c>
      <c r="C49" s="8" t="s">
        <v>13</v>
      </c>
      <c r="D49" s="4">
        <v>24.08</v>
      </c>
      <c r="E49" s="45">
        <v>14.8</v>
      </c>
      <c r="F49" s="8">
        <f t="shared" si="0"/>
        <v>9.2799999999999976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23.86</v>
      </c>
      <c r="E50" s="45">
        <v>14.87</v>
      </c>
      <c r="F50" s="8">
        <f t="shared" si="0"/>
        <v>8.99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20.28</v>
      </c>
      <c r="E51" s="45">
        <v>15.02</v>
      </c>
      <c r="F51" s="8">
        <f t="shared" si="0"/>
        <v>5.2600000000000016</v>
      </c>
      <c r="G51" s="7">
        <f>AVERAGE(F51:F53)</f>
        <v>5.1366666666666676</v>
      </c>
      <c r="H51" s="55">
        <f>STDEV(F51:F53)</f>
        <v>0.10785793124910113</v>
      </c>
      <c r="I51" s="49">
        <f>2^-G51</f>
        <v>2.8425574812446282E-2</v>
      </c>
      <c r="J51" s="57">
        <f>(H51/G51)*I51</f>
        <v>5.9687028432907417E-4</v>
      </c>
      <c r="K51" s="33">
        <f>I51/$I$3</f>
        <v>2.3187275817511779</v>
      </c>
      <c r="L51" s="11">
        <f>(((J51/I51)^2+($J$3/$I$3)^2)^0.5)*K51</f>
        <v>5.8513848212645665E-2</v>
      </c>
    </row>
    <row r="52" spans="1:12">
      <c r="A52" s="25">
        <v>53</v>
      </c>
      <c r="B52" s="8" t="s">
        <v>10</v>
      </c>
      <c r="C52" s="8" t="s">
        <v>13</v>
      </c>
      <c r="D52" s="4">
        <v>19.8</v>
      </c>
      <c r="E52" s="45">
        <v>14.74</v>
      </c>
      <c r="F52" s="8">
        <f t="shared" si="0"/>
        <v>5.0600000000000005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20.12</v>
      </c>
      <c r="E53" s="46">
        <v>15.03</v>
      </c>
      <c r="F53" s="9">
        <f t="shared" si="0"/>
        <v>5.0900000000000016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30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21.3</v>
      </c>
      <c r="E58" s="50">
        <v>15.01</v>
      </c>
      <c r="F58" s="12">
        <f>D58-E58</f>
        <v>6.2900000000000009</v>
      </c>
      <c r="G58" s="88">
        <f>AVERAGE(F58:F59)</f>
        <v>6.5400000000000009</v>
      </c>
      <c r="H58" s="61">
        <f>STDEV(F58:F59)</f>
        <v>0.35355339059325369</v>
      </c>
      <c r="I58" s="51">
        <f>2^-G58</f>
        <v>1.0746420454216738E-2</v>
      </c>
      <c r="J58" s="62">
        <f>(H58/G58)*I58</f>
        <v>5.8095311748150168E-4</v>
      </c>
      <c r="K58" s="32">
        <f>I58/I58</f>
        <v>1</v>
      </c>
      <c r="L58" s="11">
        <f>(((J58/I58)^2+($J$58/$I$58)^2)^0.5)*K58</f>
        <v>7.6452599388374856E-2</v>
      </c>
    </row>
    <row r="59" spans="1:12">
      <c r="A59" s="25">
        <v>59</v>
      </c>
      <c r="B59" s="8" t="s">
        <v>5</v>
      </c>
      <c r="C59" s="8">
        <v>0</v>
      </c>
      <c r="D59" s="4">
        <v>21.42</v>
      </c>
      <c r="E59" s="29">
        <v>14.63</v>
      </c>
      <c r="F59" s="8">
        <f t="shared" ref="F59:F108" si="1">D59-E59</f>
        <v>6.7900000000000009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81">
        <v>34.17</v>
      </c>
      <c r="E60" s="77">
        <v>33.24</v>
      </c>
      <c r="F60" s="8">
        <f t="shared" si="1"/>
        <v>0.92999999999999972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19.62</v>
      </c>
      <c r="E61" s="29">
        <v>14.64</v>
      </c>
      <c r="F61" s="8">
        <f t="shared" si="1"/>
        <v>4.9800000000000004</v>
      </c>
      <c r="G61" s="7">
        <f>AVERAGE(F61:F63)</f>
        <v>4.96</v>
      </c>
      <c r="H61" s="55">
        <f>STDEV(F61:F63)</f>
        <v>2.6457513110645006E-2</v>
      </c>
      <c r="I61" s="49">
        <f>2^-G61</f>
        <v>3.2128557083002086E-2</v>
      </c>
      <c r="J61" s="57">
        <f>(H61/G61)*I61</f>
        <v>1.7137937908258755E-4</v>
      </c>
      <c r="K61" s="33">
        <f>I61/$I$58</f>
        <v>2.9896984972698801</v>
      </c>
      <c r="L61" s="11">
        <f>(((J61/I61)^2+($J$58/$I$58)^2)^0.5)*K61</f>
        <v>0.16240843058535295</v>
      </c>
    </row>
    <row r="62" spans="1:12">
      <c r="A62" s="25">
        <v>62</v>
      </c>
      <c r="B62" s="8" t="s">
        <v>5</v>
      </c>
      <c r="C62" s="8">
        <v>15</v>
      </c>
      <c r="D62" s="8">
        <v>19.7</v>
      </c>
      <c r="E62" s="29">
        <v>14.73</v>
      </c>
      <c r="F62" s="8">
        <f t="shared" si="1"/>
        <v>4.9699999999999989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19.55</v>
      </c>
      <c r="E63" s="29">
        <v>14.62</v>
      </c>
      <c r="F63" s="8">
        <f t="shared" si="1"/>
        <v>4.9300000000000015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20.36</v>
      </c>
      <c r="E64" s="29">
        <v>14.64</v>
      </c>
      <c r="F64" s="8">
        <f t="shared" si="1"/>
        <v>5.7199999999999989</v>
      </c>
      <c r="G64" s="7">
        <f>AVERAGE(F64:F66)</f>
        <v>5.0933333333333328</v>
      </c>
      <c r="H64" s="55">
        <f>STDEV(F64:F66)</f>
        <v>0.56580326380583112</v>
      </c>
      <c r="I64" s="49">
        <f>2^-G64</f>
        <v>2.9292328017499394E-2</v>
      </c>
      <c r="J64" s="57">
        <f>(H64/G64)*I64</f>
        <v>3.2539976695233281E-3</v>
      </c>
      <c r="K64" s="33">
        <f>I64/$I$58</f>
        <v>2.7257753539696572</v>
      </c>
      <c r="L64" s="11">
        <f>(((J64/I64)^2+($J$58/$I$58)^2)^0.5)*K64</f>
        <v>0.33674996779284544</v>
      </c>
    </row>
    <row r="65" spans="1:12">
      <c r="A65" s="25">
        <v>65</v>
      </c>
      <c r="B65" s="8" t="s">
        <v>14</v>
      </c>
      <c r="C65" s="8">
        <v>15</v>
      </c>
      <c r="D65" s="8">
        <v>19.61</v>
      </c>
      <c r="E65" s="29">
        <v>14.67</v>
      </c>
      <c r="F65" s="8">
        <f t="shared" si="1"/>
        <v>4.9399999999999995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19.18</v>
      </c>
      <c r="E66" s="29">
        <v>14.56</v>
      </c>
      <c r="F66" s="8">
        <f t="shared" si="1"/>
        <v>4.6199999999999992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20.329999999999998</v>
      </c>
      <c r="E67" s="29">
        <v>14.64</v>
      </c>
      <c r="F67" s="8">
        <f t="shared" si="1"/>
        <v>5.6899999999999977</v>
      </c>
      <c r="G67" s="7">
        <f>AVERAGE(F67:F69)</f>
        <v>5.2199999999999989</v>
      </c>
      <c r="H67" s="55">
        <f>STDEV(F67:F69)</f>
        <v>0.41797129088012053</v>
      </c>
      <c r="I67" s="49">
        <f>2^-G67</f>
        <v>2.6830169888679825E-2</v>
      </c>
      <c r="J67" s="57">
        <f>(H67/G67)*I67</f>
        <v>2.1483219813993198E-3</v>
      </c>
      <c r="K67" s="33">
        <f>I67/$I$58</f>
        <v>2.4966610978032278</v>
      </c>
      <c r="L67" s="11">
        <f>(((J67/I67)^2+($J$58/$I$58)^2)^0.5)*K67</f>
        <v>0.24120751314248606</v>
      </c>
    </row>
    <row r="68" spans="1:12">
      <c r="A68" s="25">
        <v>68</v>
      </c>
      <c r="B68" s="8" t="s">
        <v>5</v>
      </c>
      <c r="C68" s="8">
        <v>30</v>
      </c>
      <c r="D68" s="8">
        <v>19.55</v>
      </c>
      <c r="E68" s="45">
        <v>14.47</v>
      </c>
      <c r="F68" s="8">
        <f t="shared" si="1"/>
        <v>5.08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19.72</v>
      </c>
      <c r="E69" s="29">
        <v>14.83</v>
      </c>
      <c r="F69" s="8">
        <f t="shared" si="1"/>
        <v>4.8899999999999988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19.559999999999999</v>
      </c>
      <c r="E70" s="45">
        <v>14.64</v>
      </c>
      <c r="F70" s="8">
        <f t="shared" si="1"/>
        <v>4.9199999999999982</v>
      </c>
      <c r="G70" s="7">
        <f>AVERAGE(F70:F72)</f>
        <v>4.6666666666666661</v>
      </c>
      <c r="H70" s="55">
        <f>STDEV(F70:F72)</f>
        <v>0.46500896048714485</v>
      </c>
      <c r="I70" s="49">
        <f>2^-G70</f>
        <v>3.9372532809214808E-2</v>
      </c>
      <c r="J70" s="57">
        <f>(H70/G70)*I70</f>
        <v>3.9232672614340682E-3</v>
      </c>
      <c r="K70" s="33">
        <f>I70/$I$58</f>
        <v>3.6637811610809998</v>
      </c>
      <c r="L70" s="11">
        <f>(((J70/I70)^2+($J$58/$I$58)^2)^0.5)*K70</f>
        <v>0.41534387884748986</v>
      </c>
    </row>
    <row r="71" spans="1:12">
      <c r="A71" s="25">
        <v>71</v>
      </c>
      <c r="B71" s="8" t="s">
        <v>14</v>
      </c>
      <c r="C71" s="8">
        <v>30</v>
      </c>
      <c r="D71" s="8">
        <v>19.53</v>
      </c>
      <c r="E71" s="29">
        <v>14.58</v>
      </c>
      <c r="F71" s="8">
        <f t="shared" si="1"/>
        <v>4.9500000000000011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18.88</v>
      </c>
      <c r="E72" s="29">
        <v>14.75</v>
      </c>
      <c r="F72" s="8">
        <f t="shared" si="1"/>
        <v>4.129999999999999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20.36</v>
      </c>
      <c r="E73" s="45">
        <v>14.41</v>
      </c>
      <c r="F73" s="8">
        <f t="shared" si="1"/>
        <v>5.9499999999999993</v>
      </c>
      <c r="G73" s="7">
        <f>AVERAGE(F73:F74)</f>
        <v>6.2899999999999991</v>
      </c>
      <c r="H73" s="55">
        <f>STDEV(F73:F74)</f>
        <v>0.48083261120685356</v>
      </c>
      <c r="I73" s="49">
        <f>2^-G73</f>
        <v>1.2779719664965338E-2</v>
      </c>
      <c r="J73" s="57">
        <f>(H73/G73)*I73</f>
        <v>9.769325877578474E-4</v>
      </c>
      <c r="K73" s="33">
        <f>I73/$I$58</f>
        <v>1.1892071150027228</v>
      </c>
      <c r="L73" s="11">
        <f>(((J73/I73)^2+($J$58/$I$58)^2)^0.5)*K73</f>
        <v>0.11134295110977896</v>
      </c>
    </row>
    <row r="74" spans="1:12">
      <c r="A74" s="25">
        <v>74</v>
      </c>
      <c r="B74" s="8" t="s">
        <v>5</v>
      </c>
      <c r="C74" s="8">
        <v>60</v>
      </c>
      <c r="D74" s="8">
        <v>21.04</v>
      </c>
      <c r="E74" s="45">
        <v>14.41</v>
      </c>
      <c r="F74" s="8">
        <f t="shared" si="1"/>
        <v>6.629999999999999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4">
        <v>21.34</v>
      </c>
      <c r="E75" s="45">
        <v>14.95</v>
      </c>
      <c r="F75" s="8">
        <f>D75-E75</f>
        <v>6.3900000000000006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20.16</v>
      </c>
      <c r="E76" s="45">
        <v>14.63</v>
      </c>
      <c r="F76" s="8">
        <f>D76-E76</f>
        <v>5.5299999999999994</v>
      </c>
      <c r="G76" s="7">
        <f>AVERAGE(F75:F77)</f>
        <v>6.080000000000001</v>
      </c>
      <c r="H76" s="55">
        <f>STDEV(F75:F77)</f>
        <v>0.47759815745037232</v>
      </c>
      <c r="I76" s="49">
        <f>2^-G76</f>
        <v>1.4782150730087422E-2</v>
      </c>
      <c r="J76" s="57">
        <f>(H76/G76)*I76</f>
        <v>1.1611723605005639E-3</v>
      </c>
      <c r="K76" s="33">
        <f>I76/$I$58</f>
        <v>1.3755418181397436</v>
      </c>
      <c r="L76" s="11">
        <f>(((J76/I76)^2+($J$58/$I$58)^2)^0.5)*K76</f>
        <v>0.13116761937137639</v>
      </c>
    </row>
    <row r="77" spans="1:12">
      <c r="A77" s="25">
        <v>77</v>
      </c>
      <c r="B77" s="8" t="s">
        <v>14</v>
      </c>
      <c r="C77" s="8">
        <v>60</v>
      </c>
      <c r="D77" s="4">
        <v>20.84</v>
      </c>
      <c r="E77" s="45">
        <v>14.52</v>
      </c>
      <c r="F77" s="8">
        <f>D77-E77</f>
        <v>6.32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8">
        <v>20.239999999999998</v>
      </c>
      <c r="E78" s="45">
        <v>14.39</v>
      </c>
      <c r="F78" s="8">
        <f>D78-E78</f>
        <v>5.8499999999999979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22.56</v>
      </c>
      <c r="E79" s="45">
        <v>14.78</v>
      </c>
      <c r="F79" s="8">
        <f t="shared" si="1"/>
        <v>7.7799999999999994</v>
      </c>
      <c r="G79" s="7">
        <f>AVERAGE(F79:F80)</f>
        <v>7.25</v>
      </c>
      <c r="H79" s="55">
        <f>STDEV(F79:F80)</f>
        <v>0.74953318805774383</v>
      </c>
      <c r="I79" s="49">
        <f>2^-G79</f>
        <v>6.5695032441696437E-3</v>
      </c>
      <c r="J79" s="57">
        <f>(H79/G79)*I79</f>
        <v>6.7918078766319502E-4</v>
      </c>
      <c r="K79" s="33">
        <f>I79/$I$58</f>
        <v>0.61132013884603464</v>
      </c>
      <c r="L79" s="11">
        <f>(((J79/I79)^2+($J$58/$I$58)^2)^0.5)*K79</f>
        <v>7.1319679852664353E-2</v>
      </c>
    </row>
    <row r="80" spans="1:12">
      <c r="A80" s="25">
        <v>80</v>
      </c>
      <c r="B80" s="8" t="s">
        <v>5</v>
      </c>
      <c r="C80" s="8">
        <v>120</v>
      </c>
      <c r="D80" s="4">
        <v>21.05</v>
      </c>
      <c r="E80" s="45">
        <v>14.33</v>
      </c>
      <c r="F80" s="8">
        <f t="shared" si="1"/>
        <v>6.7200000000000006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21.49</v>
      </c>
      <c r="E81" s="45">
        <v>14.63</v>
      </c>
      <c r="F81" s="8">
        <f t="shared" ref="F81:F86" si="2">D81-E81</f>
        <v>6.8599999999999977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18.27</v>
      </c>
      <c r="E82" s="45">
        <v>14.76</v>
      </c>
      <c r="F82" s="8">
        <f t="shared" si="2"/>
        <v>3.51</v>
      </c>
      <c r="G82" s="7">
        <f>AVERAGE(F81:F83)</f>
        <v>4.6766666666666659</v>
      </c>
      <c r="H82" s="55">
        <f>STDEV(F81:F83)</f>
        <v>1.8923089952048857</v>
      </c>
      <c r="I82" s="49">
        <f>2^-G82</f>
        <v>3.910056685917971E-2</v>
      </c>
      <c r="J82" s="57">
        <f>(H82/G82)*I82</f>
        <v>1.5821173425210798E-2</v>
      </c>
      <c r="K82" s="33">
        <f>I82/$I$58</f>
        <v>3.6384735759931317</v>
      </c>
      <c r="L82" s="11">
        <f>(((J82/I82)^2+($J$58/$I$58)^2)^0.5)*K82</f>
        <v>1.4853089475958701</v>
      </c>
    </row>
    <row r="83" spans="1:12">
      <c r="A83" s="25">
        <v>83</v>
      </c>
      <c r="B83" s="8" t="s">
        <v>14</v>
      </c>
      <c r="C83" s="8">
        <v>120</v>
      </c>
      <c r="D83" s="4">
        <v>18.11</v>
      </c>
      <c r="E83" s="45">
        <v>14.45</v>
      </c>
      <c r="F83" s="8">
        <f t="shared" si="2"/>
        <v>3.66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17.920000000000002</v>
      </c>
      <c r="E84" s="45">
        <v>14.65</v>
      </c>
      <c r="F84" s="8">
        <f t="shared" si="2"/>
        <v>3.2700000000000014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23.79</v>
      </c>
      <c r="E85" s="45">
        <v>14.48</v>
      </c>
      <c r="F85" s="8">
        <f t="shared" si="2"/>
        <v>9.3099999999999987</v>
      </c>
      <c r="G85" s="7">
        <f>AVERAGE(F84:F87)</f>
        <v>7.7774999999999999</v>
      </c>
      <c r="H85" s="55">
        <f>STDEV(F84:F87)</f>
        <v>3.0051442006444002</v>
      </c>
      <c r="I85" s="49">
        <f>2^-G85</f>
        <v>4.5576315067663185E-3</v>
      </c>
      <c r="J85" s="57">
        <f>(H85/G85)*I85</f>
        <v>1.761020879618515E-3</v>
      </c>
      <c r="K85" s="33">
        <f>I85/$I$58</f>
        <v>0.42410694111432895</v>
      </c>
      <c r="L85" s="11">
        <f>(((J85/I85)^2+($J$58/$I$58)^2)^0.5)*K85</f>
        <v>0.16546657844111742</v>
      </c>
    </row>
    <row r="86" spans="1:12">
      <c r="A86" s="25">
        <v>86</v>
      </c>
      <c r="B86" s="8" t="s">
        <v>5</v>
      </c>
      <c r="C86" s="8">
        <v>240</v>
      </c>
      <c r="D86" s="4">
        <v>23.63</v>
      </c>
      <c r="E86" s="45">
        <v>14.34</v>
      </c>
      <c r="F86" s="8">
        <f t="shared" si="2"/>
        <v>9.2899999999999991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24.09</v>
      </c>
      <c r="E87" s="45">
        <v>14.85</v>
      </c>
      <c r="F87" s="8">
        <f t="shared" si="1"/>
        <v>9.24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18.940000000000001</v>
      </c>
      <c r="E88" s="45">
        <v>15.02</v>
      </c>
      <c r="F88" s="8">
        <f t="shared" si="1"/>
        <v>3.9200000000000017</v>
      </c>
      <c r="G88" s="7">
        <f>AVERAGE(F88:F90)</f>
        <v>3.9333333333333349</v>
      </c>
      <c r="H88" s="55">
        <f>STDEV(F88:F90)</f>
        <v>0.38017539811689383</v>
      </c>
      <c r="I88" s="49">
        <f>2^-G88</f>
        <v>6.5455882676289115E-2</v>
      </c>
      <c r="J88" s="57">
        <f>(H88/G88)*I88</f>
        <v>6.3266227768349744E-3</v>
      </c>
      <c r="K88" s="33">
        <f>I88/$I$58</f>
        <v>6.0909474885290926</v>
      </c>
      <c r="L88" s="11">
        <f>(((J88/I88)^2+($J$58/$I$58)^2)^0.5)*K88</f>
        <v>0.67454714995784226</v>
      </c>
    </row>
    <row r="89" spans="1:12">
      <c r="A89" s="25">
        <v>89</v>
      </c>
      <c r="B89" s="8" t="s">
        <v>14</v>
      </c>
      <c r="C89" s="8">
        <v>240</v>
      </c>
      <c r="D89" s="4">
        <v>18.57</v>
      </c>
      <c r="E89" s="45">
        <v>15.01</v>
      </c>
      <c r="F89" s="8">
        <f t="shared" si="1"/>
        <v>3.5600000000000005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18.920000000000002</v>
      </c>
      <c r="E90" s="45">
        <v>14.6</v>
      </c>
      <c r="F90" s="8">
        <f t="shared" si="1"/>
        <v>4.3200000000000021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22.23</v>
      </c>
      <c r="E91" s="45">
        <v>14.68</v>
      </c>
      <c r="F91" s="8">
        <f t="shared" si="1"/>
        <v>7.5500000000000007</v>
      </c>
      <c r="G91" s="7">
        <f>AVERAGE(F91:F93)</f>
        <v>7.6500000000000012</v>
      </c>
      <c r="H91" s="55">
        <f>STDEV(F91:F93)</f>
        <v>9.5393920141713759E-2</v>
      </c>
      <c r="I91" s="49">
        <f>2^-G91</f>
        <v>4.978752450465862E-3</v>
      </c>
      <c r="J91" s="57">
        <f>(H91/G91)*I91</f>
        <v>6.2084014858183271E-5</v>
      </c>
      <c r="K91" s="33">
        <f>I91/$I$58</f>
        <v>0.46329403094518529</v>
      </c>
      <c r="L91" s="11">
        <f>(((J91/I91)^2+($J$58/$I$58)^2)^0.5)*K91</f>
        <v>2.570340806171361E-2</v>
      </c>
    </row>
    <row r="92" spans="1:12">
      <c r="A92" s="25">
        <v>92</v>
      </c>
      <c r="B92" s="8" t="s">
        <v>5</v>
      </c>
      <c r="C92" s="8" t="s">
        <v>11</v>
      </c>
      <c r="D92" s="4">
        <v>22.33</v>
      </c>
      <c r="E92" s="45">
        <v>14.59</v>
      </c>
      <c r="F92" s="8">
        <f t="shared" si="1"/>
        <v>7.7399999999999984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22.53</v>
      </c>
      <c r="E93" s="45">
        <v>14.87</v>
      </c>
      <c r="F93" s="8">
        <f t="shared" si="1"/>
        <v>7.6600000000000019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19.149999999999999</v>
      </c>
      <c r="E94" s="45">
        <v>14.91</v>
      </c>
      <c r="F94" s="8">
        <f t="shared" si="1"/>
        <v>4.2399999999999984</v>
      </c>
      <c r="G94" s="7">
        <f>AVERAGE(F94:F96)</f>
        <v>4.1599999999999993</v>
      </c>
      <c r="H94" s="55">
        <f>STDEV(F94:F96)</f>
        <v>0.11357816691601388</v>
      </c>
      <c r="I94" s="49">
        <f>2^-G94</f>
        <v>5.593906693299832E-2</v>
      </c>
      <c r="J94" s="57">
        <f>(H94/G94)*I94</f>
        <v>1.5272732406832108E-3</v>
      </c>
      <c r="K94" s="33">
        <f>I94/$I$58</f>
        <v>5.2053674217677433</v>
      </c>
      <c r="L94" s="11">
        <f>(((J94/I94)^2+($J$58/$I$58)^2)^0.5)*K94</f>
        <v>0.31525466352594761</v>
      </c>
    </row>
    <row r="95" spans="1:12">
      <c r="A95" s="25">
        <v>95</v>
      </c>
      <c r="B95" s="8" t="s">
        <v>14</v>
      </c>
      <c r="C95" s="8" t="s">
        <v>11</v>
      </c>
      <c r="D95" s="4">
        <v>19.29</v>
      </c>
      <c r="E95" s="45">
        <v>15.08</v>
      </c>
      <c r="F95" s="8">
        <f t="shared" si="1"/>
        <v>4.2099999999999991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19.22</v>
      </c>
      <c r="E96" s="45">
        <v>15.19</v>
      </c>
      <c r="F96" s="8">
        <f t="shared" si="1"/>
        <v>4.0299999999999994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24.15</v>
      </c>
      <c r="E97" s="4">
        <v>14.78</v>
      </c>
      <c r="F97" s="8">
        <f t="shared" si="1"/>
        <v>9.3699999999999992</v>
      </c>
      <c r="G97" s="7">
        <f>AVERAGE(F97:F99)</f>
        <v>8.6833333333333318</v>
      </c>
      <c r="H97" s="55">
        <f>STDEV(F97:F99)</f>
        <v>0.60002777713479205</v>
      </c>
      <c r="I97" s="49">
        <f>2^-G97</f>
        <v>2.4325187936695782E-3</v>
      </c>
      <c r="J97" s="57">
        <f>(H97/G97)*I97</f>
        <v>1.680896941962568E-4</v>
      </c>
      <c r="K97" s="33">
        <f>I97/$I$58</f>
        <v>0.2263561903270864</v>
      </c>
      <c r="L97" s="11">
        <f>(((J97/I97)^2+($J$58/$I$58)^2)^0.5)*K97</f>
        <v>1.9859399130618922E-2</v>
      </c>
    </row>
    <row r="98" spans="1:12">
      <c r="A98" s="25">
        <v>98</v>
      </c>
      <c r="B98" s="8" t="s">
        <v>5</v>
      </c>
      <c r="C98" s="8" t="s">
        <v>12</v>
      </c>
      <c r="D98" s="4">
        <v>22.99</v>
      </c>
      <c r="E98" s="4">
        <v>14.73</v>
      </c>
      <c r="F98" s="8">
        <f t="shared" si="1"/>
        <v>8.259999999999998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23.2</v>
      </c>
      <c r="E99" s="4">
        <v>14.78</v>
      </c>
      <c r="F99" s="8">
        <f t="shared" si="1"/>
        <v>8.42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19.84</v>
      </c>
      <c r="E100" s="4">
        <v>17.329999999999998</v>
      </c>
      <c r="F100" s="8">
        <f t="shared" si="1"/>
        <v>2.5100000000000016</v>
      </c>
      <c r="G100" s="7">
        <f>AVERAGE(F100:F102)</f>
        <v>2.0166666666666679</v>
      </c>
      <c r="H100" s="55">
        <f>STDEV(F100:F102)</f>
        <v>0.42770706486254645</v>
      </c>
      <c r="I100" s="49">
        <f>2^-G100</f>
        <v>0.24712850508822382</v>
      </c>
      <c r="J100" s="57">
        <f>(H100/G100)*I100</f>
        <v>5.2412532671976701E-2</v>
      </c>
      <c r="K100" s="33">
        <f>I100/$I$58</f>
        <v>22.996355497262737</v>
      </c>
      <c r="L100" s="11">
        <f>(((J100/I100)^2+($J$58/$I$58)^2)^0.5)*K100</f>
        <v>5.0331575442808365</v>
      </c>
    </row>
    <row r="101" spans="1:12">
      <c r="A101" s="25">
        <v>101</v>
      </c>
      <c r="B101" s="8" t="s">
        <v>14</v>
      </c>
      <c r="C101" s="8" t="s">
        <v>12</v>
      </c>
      <c r="D101" s="4">
        <v>16.940000000000001</v>
      </c>
      <c r="E101" s="4">
        <v>15.19</v>
      </c>
      <c r="F101" s="8">
        <f t="shared" si="1"/>
        <v>1.7500000000000018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16.850000000000001</v>
      </c>
      <c r="E102" s="4">
        <v>15.06</v>
      </c>
      <c r="F102" s="8">
        <f t="shared" si="1"/>
        <v>1.7900000000000009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23.28</v>
      </c>
      <c r="E103" s="4">
        <v>14.61</v>
      </c>
      <c r="F103" s="8">
        <f t="shared" si="1"/>
        <v>8.6700000000000017</v>
      </c>
      <c r="G103" s="7">
        <f>AVERAGE(F103:F105)</f>
        <v>8.6166666666666671</v>
      </c>
      <c r="H103" s="55">
        <f>STDEV(F103:F105)</f>
        <v>4.7258156262527086E-2</v>
      </c>
      <c r="I103" s="49">
        <f>2^-G103</f>
        <v>2.5475626362608684E-3</v>
      </c>
      <c r="J103" s="57">
        <f>(H103/G103)*I103</f>
        <v>1.397212144908993E-5</v>
      </c>
      <c r="K103" s="33">
        <f>I103/$I$58</f>
        <v>0.23706150779362462</v>
      </c>
      <c r="L103" s="11">
        <f>(((J103/I103)^2+($J$58/$I$58)^2)^0.5)*K103</f>
        <v>1.2881364301758669E-2</v>
      </c>
    </row>
    <row r="104" spans="1:12">
      <c r="A104" s="23">
        <v>104</v>
      </c>
      <c r="B104" s="8" t="s">
        <v>5</v>
      </c>
      <c r="C104" s="8" t="s">
        <v>13</v>
      </c>
      <c r="D104" s="4">
        <v>23.36</v>
      </c>
      <c r="E104" s="4">
        <v>14.78</v>
      </c>
      <c r="F104" s="8">
        <f t="shared" si="1"/>
        <v>8.58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23.11</v>
      </c>
      <c r="E105" s="4">
        <v>14.51</v>
      </c>
      <c r="F105" s="8">
        <f t="shared" si="1"/>
        <v>8.6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17.329999999999998</v>
      </c>
      <c r="E106" s="4">
        <v>15.43</v>
      </c>
      <c r="F106" s="8">
        <f t="shared" si="1"/>
        <v>1.8999999999999986</v>
      </c>
      <c r="G106" s="7">
        <f>AVERAGE(F106:F108)</f>
        <v>1.786666666666666</v>
      </c>
      <c r="H106" s="55">
        <f>STDEV(F106:F108)</f>
        <v>0.17097758137642782</v>
      </c>
      <c r="I106" s="49">
        <f>2^-G106</f>
        <v>0.28984094771889751</v>
      </c>
      <c r="J106" s="57">
        <f>(H106/G106)*I106</f>
        <v>2.7736737439269844E-2</v>
      </c>
      <c r="K106" s="33">
        <f>I106/$I$58</f>
        <v>26.97092943215042</v>
      </c>
      <c r="L106" s="11">
        <f>(((J106/I106)^2+($J$58/$I$58)^2)^0.5)*K106</f>
        <v>2.9643864219056182</v>
      </c>
    </row>
    <row r="107" spans="1:12">
      <c r="A107" s="23">
        <v>107</v>
      </c>
      <c r="B107" s="8" t="s">
        <v>14</v>
      </c>
      <c r="C107" s="8" t="s">
        <v>13</v>
      </c>
      <c r="D107" s="4">
        <v>17.27</v>
      </c>
      <c r="E107" s="4">
        <v>15.4</v>
      </c>
      <c r="F107" s="8">
        <f t="shared" si="1"/>
        <v>1.8699999999999992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17.45</v>
      </c>
      <c r="E108" s="6">
        <v>15.86</v>
      </c>
      <c r="F108" s="9">
        <f t="shared" si="1"/>
        <v>1.5899999999999999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30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21.3</v>
      </c>
      <c r="E113" s="50">
        <v>15.01</v>
      </c>
      <c r="F113" s="12">
        <f>D113-E113</f>
        <v>6.2900000000000009</v>
      </c>
      <c r="G113" s="5">
        <f>AVERAGE(F113:F114)</f>
        <v>6.5400000000000009</v>
      </c>
      <c r="H113" s="61">
        <f>STDEV(F113:F114)</f>
        <v>0.35355339059325369</v>
      </c>
      <c r="I113" s="51">
        <f>2^-G113</f>
        <v>1.0746420454216738E-2</v>
      </c>
      <c r="J113" s="62">
        <f>(H113/G113)*I113</f>
        <v>5.8095311748150168E-4</v>
      </c>
      <c r="K113" s="32">
        <f>I113/I113</f>
        <v>1</v>
      </c>
      <c r="L113" s="11">
        <f>(((J113/I113)^2+($J$113/$I$113)^2)^0.5)*K113</f>
        <v>7.6452599388374856E-2</v>
      </c>
    </row>
    <row r="114" spans="1:12">
      <c r="A114" s="25">
        <v>59</v>
      </c>
      <c r="B114" s="8" t="s">
        <v>5</v>
      </c>
      <c r="C114" s="8">
        <v>0</v>
      </c>
      <c r="D114" s="4">
        <v>21.42</v>
      </c>
      <c r="E114" s="29">
        <v>14.63</v>
      </c>
      <c r="F114" s="8">
        <f t="shared" ref="F114:F163" si="3">D114-E114</f>
        <v>6.7900000000000009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34.17</v>
      </c>
      <c r="E115" s="77">
        <v>33.24</v>
      </c>
      <c r="F115" s="8">
        <f t="shared" si="3"/>
        <v>0.92999999999999972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19.48</v>
      </c>
      <c r="E116" s="29">
        <v>14.67</v>
      </c>
      <c r="F116" s="8">
        <f t="shared" si="3"/>
        <v>4.8100000000000005</v>
      </c>
      <c r="G116" s="7">
        <f>AVERAGE(F116:F118)</f>
        <v>4.6333333333333337</v>
      </c>
      <c r="H116" s="55">
        <f>STDEV(F116:F118)</f>
        <v>0.30599564267050694</v>
      </c>
      <c r="I116" s="49">
        <f>2^-G116</f>
        <v>4.029282213873684E-2</v>
      </c>
      <c r="J116" s="57">
        <f>(H116/G116)*I116</f>
        <v>2.6610276270542178E-3</v>
      </c>
      <c r="K116" s="33">
        <f>I116/$I$113</f>
        <v>3.7494179862399228</v>
      </c>
      <c r="L116" s="11">
        <f>(((J116/I116)^2+($J$113/$I$113)^2)^0.5)*K116</f>
        <v>0.32000080928779834</v>
      </c>
    </row>
    <row r="117" spans="1:12">
      <c r="A117" s="25">
        <v>110</v>
      </c>
      <c r="B117" s="8" t="s">
        <v>5</v>
      </c>
      <c r="C117" s="8">
        <v>15</v>
      </c>
      <c r="D117" s="4">
        <v>19.34</v>
      </c>
      <c r="E117" s="29">
        <v>14.53</v>
      </c>
      <c r="F117" s="8">
        <f t="shared" si="3"/>
        <v>4.8100000000000005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18.920000000000002</v>
      </c>
      <c r="E118" s="29">
        <v>14.64</v>
      </c>
      <c r="F118" s="8">
        <f t="shared" si="3"/>
        <v>4.2800000000000011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19.53</v>
      </c>
      <c r="E119" s="29">
        <v>16.25</v>
      </c>
      <c r="F119" s="8">
        <f t="shared" si="3"/>
        <v>3.2800000000000011</v>
      </c>
      <c r="G119" s="7">
        <f>AVERAGE(F119:F121)</f>
        <v>3.9366666666666661</v>
      </c>
      <c r="H119" s="55">
        <f>STDEV(F119:F121)</f>
        <v>0.61533188876681266</v>
      </c>
      <c r="I119" s="49">
        <f>2^-G119</f>
        <v>6.5304822053804459E-2</v>
      </c>
      <c r="J119" s="57">
        <f>(H119/G119)*I119</f>
        <v>1.0207656096515184E-2</v>
      </c>
      <c r="K119" s="33">
        <f>I119/$I$113</f>
        <v>6.0768906569424059</v>
      </c>
      <c r="L119" s="11">
        <f>(((J119/I119)^2+($J$113/$I$113)^2)^0.5)*K119</f>
        <v>1.0050714724834511</v>
      </c>
    </row>
    <row r="120" spans="1:12">
      <c r="A120" s="25">
        <v>113</v>
      </c>
      <c r="B120" s="8" t="s">
        <v>15</v>
      </c>
      <c r="C120" s="8">
        <v>15</v>
      </c>
      <c r="D120" s="4">
        <v>19.27</v>
      </c>
      <c r="E120" s="29">
        <v>14.77</v>
      </c>
      <c r="F120" s="8">
        <f t="shared" si="3"/>
        <v>4.5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18.829999999999998</v>
      </c>
      <c r="E121" s="29">
        <v>14.8</v>
      </c>
      <c r="F121" s="8">
        <f t="shared" si="3"/>
        <v>4.0299999999999976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20.38</v>
      </c>
      <c r="E122" s="29">
        <v>15.95</v>
      </c>
      <c r="F122" s="8">
        <f t="shared" si="3"/>
        <v>4.43</v>
      </c>
      <c r="G122" s="7">
        <f>AVERAGE(F122:F124)</f>
        <v>4.5799999999999992</v>
      </c>
      <c r="H122" s="55">
        <f>STDEV(F122:F124)</f>
        <v>0.149999999999991</v>
      </c>
      <c r="I122" s="49">
        <f>2^-G122</f>
        <v>4.1810236087066022E-2</v>
      </c>
      <c r="J122" s="57">
        <f>(H122/G122)*I122</f>
        <v>1.3693308762138708E-3</v>
      </c>
      <c r="K122" s="33">
        <f>I122/$I$113</f>
        <v>3.8906197896491475</v>
      </c>
      <c r="L122" s="11">
        <f>(((J122/I122)^2+($J$113/$I$113)^2)^0.5)*K122</f>
        <v>0.24591468620148976</v>
      </c>
    </row>
    <row r="123" spans="1:12">
      <c r="A123" s="25">
        <v>116</v>
      </c>
      <c r="B123" s="8" t="s">
        <v>5</v>
      </c>
      <c r="C123" s="8">
        <v>30</v>
      </c>
      <c r="D123" s="4">
        <v>20.03</v>
      </c>
      <c r="E123" s="45">
        <v>15.3</v>
      </c>
      <c r="F123" s="8">
        <f t="shared" si="3"/>
        <v>4.7300000000000004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19.72</v>
      </c>
      <c r="E124" s="29">
        <v>15.14</v>
      </c>
      <c r="F124" s="8">
        <f t="shared" si="3"/>
        <v>4.5799999999999983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19.7</v>
      </c>
      <c r="E125" s="45">
        <v>15.07</v>
      </c>
      <c r="F125" s="8">
        <f t="shared" si="3"/>
        <v>4.629999999999999</v>
      </c>
      <c r="G125" s="7">
        <f>AVERAGE(F125:F127)</f>
        <v>4.1633333333333331</v>
      </c>
      <c r="H125" s="55">
        <f>STDEV(F125:F127)</f>
        <v>0.40463975747982245</v>
      </c>
      <c r="I125" s="49">
        <f>2^-G125</f>
        <v>5.5809969441273914E-2</v>
      </c>
      <c r="J125" s="57">
        <f>(H125/G125)*I125</f>
        <v>5.4242431944771926E-3</v>
      </c>
      <c r="K125" s="33">
        <f>I125/$I$113</f>
        <v>5.1933543526463177</v>
      </c>
      <c r="L125" s="11">
        <f>(((J125/I125)^2+($J$113/$I$113)^2)^0.5)*K125</f>
        <v>0.5775759050633309</v>
      </c>
    </row>
    <row r="126" spans="1:12">
      <c r="A126" s="25">
        <v>119</v>
      </c>
      <c r="B126" s="8" t="s">
        <v>15</v>
      </c>
      <c r="C126" s="8">
        <v>30</v>
      </c>
      <c r="D126" s="4">
        <v>19.04</v>
      </c>
      <c r="E126" s="29">
        <v>15.09</v>
      </c>
      <c r="F126" s="8">
        <f t="shared" si="3"/>
        <v>3.9499999999999993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19.12</v>
      </c>
      <c r="E127" s="29">
        <v>15.21</v>
      </c>
      <c r="F127" s="8">
        <f t="shared" si="3"/>
        <v>3.91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20.3</v>
      </c>
      <c r="E128" s="45">
        <v>15.13</v>
      </c>
      <c r="F128" s="8">
        <f t="shared" si="3"/>
        <v>5.17</v>
      </c>
      <c r="G128" s="7">
        <f>AVERAGE(F128:F130)</f>
        <v>5.5</v>
      </c>
      <c r="H128" s="55">
        <f>STDEV(F128:F130)</f>
        <v>0.32046840717923925</v>
      </c>
      <c r="I128" s="49">
        <f>2^-G128</f>
        <v>2.2097086912079608E-2</v>
      </c>
      <c r="J128" s="57">
        <f>(H128/G128)*I128</f>
        <v>1.2875305901846122E-3</v>
      </c>
      <c r="K128" s="33">
        <f>I128/$I$113</f>
        <v>2.0562276533121349</v>
      </c>
      <c r="L128" s="11">
        <f>(((J128/I128)^2+($J$113/$I$113)^2)^0.5)*K128</f>
        <v>0.16343506508659006</v>
      </c>
    </row>
    <row r="129" spans="1:12">
      <c r="A129" s="25">
        <v>122</v>
      </c>
      <c r="B129" s="8" t="s">
        <v>5</v>
      </c>
      <c r="C129" s="8">
        <v>60</v>
      </c>
      <c r="D129" s="4">
        <v>20.61</v>
      </c>
      <c r="E129" s="45">
        <v>15.09</v>
      </c>
      <c r="F129" s="8">
        <f t="shared" si="3"/>
        <v>5.52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20.93</v>
      </c>
      <c r="E130" s="45">
        <v>15.12</v>
      </c>
      <c r="F130" s="8">
        <f t="shared" si="3"/>
        <v>5.8100000000000005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19.39</v>
      </c>
      <c r="E131" s="45">
        <v>15.21</v>
      </c>
      <c r="F131" s="8">
        <f t="shared" si="3"/>
        <v>4.18</v>
      </c>
      <c r="G131" s="7">
        <f>AVERAGE(F131:F133)</f>
        <v>3.9233333333333333</v>
      </c>
      <c r="H131" s="55">
        <f>STDEV(F131:F133)</f>
        <v>0.48850110883531894</v>
      </c>
      <c r="I131" s="49">
        <f>2^-G131</f>
        <v>6.5911164344750833E-2</v>
      </c>
      <c r="J131" s="57">
        <f>(H131/G131)*I131</f>
        <v>8.2067145795338293E-3</v>
      </c>
      <c r="K131" s="33">
        <f>I131/$I$113</f>
        <v>6.1333133786784098</v>
      </c>
      <c r="L131" s="11">
        <f>(((J131/I131)^2+($J$113/$I$113)^2)^0.5)*K131</f>
        <v>0.83254338805398886</v>
      </c>
    </row>
    <row r="132" spans="1:12">
      <c r="A132" s="25">
        <v>125</v>
      </c>
      <c r="B132" s="8" t="s">
        <v>15</v>
      </c>
      <c r="C132" s="8">
        <v>60</v>
      </c>
      <c r="D132" s="4">
        <v>19</v>
      </c>
      <c r="E132" s="45">
        <v>14.77</v>
      </c>
      <c r="F132" s="8">
        <f t="shared" si="3"/>
        <v>4.2300000000000004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18.43</v>
      </c>
      <c r="E133" s="45">
        <v>15.07</v>
      </c>
      <c r="F133" s="8">
        <f t="shared" si="3"/>
        <v>3.3599999999999994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22.14</v>
      </c>
      <c r="E134" s="45">
        <v>15.18</v>
      </c>
      <c r="F134" s="8">
        <f t="shared" si="3"/>
        <v>6.9600000000000009</v>
      </c>
      <c r="G134" s="7">
        <f>AVERAGE(F134:F136)</f>
        <v>7.4533333333333331</v>
      </c>
      <c r="H134" s="55">
        <f>STDEV(F134:F136)</f>
        <v>0.48521472909767788</v>
      </c>
      <c r="I134" s="49">
        <f>2^-G134</f>
        <v>5.705886111758097E-3</v>
      </c>
      <c r="J134" s="57">
        <f>(H134/G134)*I134</f>
        <v>3.7145527513133826E-4</v>
      </c>
      <c r="K134" s="33">
        <f>I134/$I$113</f>
        <v>0.53095690198117929</v>
      </c>
      <c r="L134" s="11">
        <f>(((J134/I134)^2+($J$113/$I$113)^2)^0.5)*K134</f>
        <v>4.4929614616523693E-2</v>
      </c>
    </row>
    <row r="135" spans="1:12">
      <c r="A135" s="25">
        <v>128</v>
      </c>
      <c r="B135" s="8" t="s">
        <v>5</v>
      </c>
      <c r="C135" s="8">
        <v>120</v>
      </c>
      <c r="D135" s="4">
        <v>22.45</v>
      </c>
      <c r="E135" s="45">
        <v>14.98</v>
      </c>
      <c r="F135" s="8">
        <f t="shared" si="3"/>
        <v>7.4699999999999989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22.66</v>
      </c>
      <c r="E136" s="45">
        <v>14.73</v>
      </c>
      <c r="F136" s="8">
        <f t="shared" si="3"/>
        <v>7.93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17.27</v>
      </c>
      <c r="E137" s="45">
        <v>15.09</v>
      </c>
      <c r="F137" s="8">
        <f t="shared" si="3"/>
        <v>2.1799999999999997</v>
      </c>
      <c r="G137" s="7">
        <f>AVERAGE(F137:F139)</f>
        <v>2.313333333333333</v>
      </c>
      <c r="H137" s="55">
        <f>STDEV(F137:F139)</f>
        <v>0.1301281419729573</v>
      </c>
      <c r="I137" s="49">
        <f>2^-G137</f>
        <v>0.20119504310897759</v>
      </c>
      <c r="J137" s="57">
        <f>(H137/G137)*I137</f>
        <v>1.1317494438302725E-2</v>
      </c>
      <c r="K137" s="33">
        <f>I137/$I$113</f>
        <v>18.722052051297844</v>
      </c>
      <c r="L137" s="11">
        <f>(((J137/I137)^2+($J$113/$I$113)^2)^0.5)*K137</f>
        <v>1.460645892504792</v>
      </c>
    </row>
    <row r="138" spans="1:12">
      <c r="A138" s="25">
        <v>131</v>
      </c>
      <c r="B138" s="8" t="s">
        <v>15</v>
      </c>
      <c r="C138" s="8">
        <v>120</v>
      </c>
      <c r="D138" s="4">
        <v>17.25</v>
      </c>
      <c r="E138" s="45">
        <v>14.93</v>
      </c>
      <c r="F138" s="8">
        <f t="shared" si="3"/>
        <v>2.3200000000000003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17.59</v>
      </c>
      <c r="E139" s="45">
        <v>15.15</v>
      </c>
      <c r="F139" s="8">
        <f t="shared" si="3"/>
        <v>2.4399999999999995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24.02</v>
      </c>
      <c r="E140" s="45">
        <v>15.27</v>
      </c>
      <c r="F140" s="8">
        <f t="shared" si="3"/>
        <v>8.75</v>
      </c>
      <c r="G140" s="7">
        <f>AVERAGE(F140:F142)</f>
        <v>8.6933333333333334</v>
      </c>
      <c r="H140" s="55">
        <f>STDEV(F140:F142)</f>
        <v>0.2205296654269619</v>
      </c>
      <c r="I140" s="49">
        <f>2^-G140</f>
        <v>2.4157161590028088E-3</v>
      </c>
      <c r="J140" s="57">
        <f>(H140/G140)*I140</f>
        <v>6.1281105403918122E-5</v>
      </c>
      <c r="K140" s="33">
        <f>I140/$I$113</f>
        <v>0.22479263390954679</v>
      </c>
      <c r="L140" s="11">
        <f>(((J140/I140)^2+($J$113/$I$113)^2)^0.5)*K140</f>
        <v>1.3423751404897892E-2</v>
      </c>
    </row>
    <row r="141" spans="1:12">
      <c r="A141" s="25">
        <v>134</v>
      </c>
      <c r="B141" s="8" t="s">
        <v>5</v>
      </c>
      <c r="C141" s="8">
        <v>240</v>
      </c>
      <c r="D141" s="4">
        <v>24.02</v>
      </c>
      <c r="E141" s="45">
        <v>15.14</v>
      </c>
      <c r="F141" s="8">
        <f t="shared" si="3"/>
        <v>8.879999999999999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23.25</v>
      </c>
      <c r="E142" s="45">
        <v>14.8</v>
      </c>
      <c r="F142" s="8">
        <f t="shared" si="3"/>
        <v>8.4499999999999993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19.010000000000002</v>
      </c>
      <c r="E143" s="45">
        <v>15.03</v>
      </c>
      <c r="F143" s="8">
        <f t="shared" si="3"/>
        <v>3.9800000000000022</v>
      </c>
      <c r="G143" s="7">
        <f>AVERAGE(F143:F145)</f>
        <v>4.0200000000000005</v>
      </c>
      <c r="H143" s="55">
        <f>STDEV(F143:F145)</f>
        <v>0.51117511676528082</v>
      </c>
      <c r="I143" s="49">
        <f>2^-G143</f>
        <v>6.1639544030834922E-2</v>
      </c>
      <c r="J143" s="57">
        <f>(H143/G143)*I143</f>
        <v>7.8379604769454499E-3</v>
      </c>
      <c r="K143" s="33">
        <f>I143/$I$113</f>
        <v>5.7358209920633119</v>
      </c>
      <c r="L143" s="11">
        <f>(((J143/I143)^2+($J$113/$I$113)^2)^0.5)*K143</f>
        <v>0.79253302593414965</v>
      </c>
    </row>
    <row r="144" spans="1:12">
      <c r="A144" s="25">
        <v>137</v>
      </c>
      <c r="B144" s="8" t="s">
        <v>15</v>
      </c>
      <c r="C144" s="8">
        <v>240</v>
      </c>
      <c r="D144" s="4">
        <v>19.12</v>
      </c>
      <c r="E144" s="45">
        <v>14.57</v>
      </c>
      <c r="F144" s="8">
        <f t="shared" si="3"/>
        <v>4.5500000000000007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18.559999999999999</v>
      </c>
      <c r="E145" s="45">
        <v>15.03</v>
      </c>
      <c r="F145" s="8">
        <f t="shared" si="3"/>
        <v>3.5299999999999994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22.17</v>
      </c>
      <c r="E146" s="45">
        <v>14.99</v>
      </c>
      <c r="F146" s="8">
        <f t="shared" si="3"/>
        <v>7.1800000000000015</v>
      </c>
      <c r="G146" s="7">
        <f>AVERAGE(F146:F148)</f>
        <v>7.2833333333333341</v>
      </c>
      <c r="H146" s="55">
        <f>STDEV(F146:F148)</f>
        <v>9.609023536937257E-2</v>
      </c>
      <c r="I146" s="49">
        <f>2^-G146</f>
        <v>6.4194555827014818E-3</v>
      </c>
      <c r="J146" s="57">
        <f>(H146/G146)*I146</f>
        <v>8.469295165469356E-5</v>
      </c>
      <c r="K146" s="33">
        <f>I146/$I$113</f>
        <v>0.59735756757800973</v>
      </c>
      <c r="L146" s="11">
        <f>(((J146/I146)^2+($J$113/$I$113)^2)^0.5)*K146</f>
        <v>3.324100107896618E-2</v>
      </c>
    </row>
    <row r="147" spans="1:12">
      <c r="A147" s="25">
        <v>140</v>
      </c>
      <c r="B147" s="8" t="s">
        <v>5</v>
      </c>
      <c r="C147" s="8" t="s">
        <v>11</v>
      </c>
      <c r="D147" s="4">
        <v>22.1</v>
      </c>
      <c r="E147" s="45">
        <v>14.8</v>
      </c>
      <c r="F147" s="8">
        <f t="shared" si="3"/>
        <v>7.3000000000000007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22.2</v>
      </c>
      <c r="E148" s="45">
        <v>14.83</v>
      </c>
      <c r="F148" s="8">
        <f t="shared" si="3"/>
        <v>7.3699999999999992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19.54</v>
      </c>
      <c r="E149" s="45">
        <v>15.13</v>
      </c>
      <c r="F149" s="8">
        <f t="shared" si="3"/>
        <v>4.4099999999999984</v>
      </c>
      <c r="G149" s="7">
        <f>AVERAGE(F149:F151)</f>
        <v>4.7799999999999985</v>
      </c>
      <c r="H149" s="55">
        <f>STDEV(F149:F151)</f>
        <v>0.32078029864690599</v>
      </c>
      <c r="I149" s="49">
        <f>2^-G149</f>
        <v>3.6397924577139279E-2</v>
      </c>
      <c r="J149" s="57">
        <f>(H149/G149)*I149</f>
        <v>2.4426228276113603E-3</v>
      </c>
      <c r="K149" s="33">
        <f>I149/$I$113</f>
        <v>3.3869812494501148</v>
      </c>
      <c r="L149" s="11">
        <f>(((J149/I149)^2+($J$113/$I$113)^2)^0.5)*K149</f>
        <v>0.29187246022447616</v>
      </c>
    </row>
    <row r="150" spans="1:12">
      <c r="A150" s="25">
        <v>143</v>
      </c>
      <c r="B150" s="8" t="s">
        <v>15</v>
      </c>
      <c r="C150" s="8" t="s">
        <v>11</v>
      </c>
      <c r="D150" s="4">
        <v>20.09</v>
      </c>
      <c r="E150" s="45">
        <v>15.14</v>
      </c>
      <c r="F150" s="8">
        <f t="shared" si="3"/>
        <v>4.9499999999999993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20.059999999999999</v>
      </c>
      <c r="E151" s="45">
        <v>15.08</v>
      </c>
      <c r="F151" s="8">
        <f t="shared" si="3"/>
        <v>4.9799999999999986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24</v>
      </c>
      <c r="E152" s="45">
        <v>15.48</v>
      </c>
      <c r="F152" s="8">
        <f t="shared" si="3"/>
        <v>8.52</v>
      </c>
      <c r="G152" s="7">
        <f>AVERAGE(F152:F154)</f>
        <v>8.3266666666666662</v>
      </c>
      <c r="H152" s="55">
        <f>STDEV(F152:F154)</f>
        <v>0.21197484127452779</v>
      </c>
      <c r="I152" s="49">
        <f>2^-G152</f>
        <v>3.1147526890359283E-3</v>
      </c>
      <c r="J152" s="57">
        <f>(H152/G152)*I152</f>
        <v>7.9293339495732526E-5</v>
      </c>
      <c r="K152" s="33">
        <f>I152/$I$113</f>
        <v>0.28984094771889785</v>
      </c>
      <c r="L152" s="11">
        <f>(((J152/I152)^2+($J$113/$I$113)^2)^0.5)*K152</f>
        <v>1.7319243223061248E-2</v>
      </c>
    </row>
    <row r="153" spans="1:12">
      <c r="A153" s="25">
        <v>146</v>
      </c>
      <c r="B153" s="8" t="s">
        <v>5</v>
      </c>
      <c r="C153" s="8" t="s">
        <v>12</v>
      </c>
      <c r="D153" s="4">
        <v>23.29</v>
      </c>
      <c r="E153" s="45">
        <v>15.19</v>
      </c>
      <c r="F153" s="8">
        <f t="shared" si="3"/>
        <v>8.1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23.51</v>
      </c>
      <c r="E154" s="45">
        <v>15.15</v>
      </c>
      <c r="F154" s="8">
        <f t="shared" si="3"/>
        <v>8.3600000000000012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21.18</v>
      </c>
      <c r="E155" s="45">
        <v>15.27</v>
      </c>
      <c r="F155" s="8">
        <f t="shared" si="3"/>
        <v>5.91</v>
      </c>
      <c r="G155" s="7">
        <f>AVERAGE(F155:F157)</f>
        <v>6.0366666666666662</v>
      </c>
      <c r="H155" s="55">
        <f>STDEV(F155:F157)</f>
        <v>0.14189197769197837</v>
      </c>
      <c r="I155" s="49">
        <f>2^-G155</f>
        <v>1.5232888370660017E-2</v>
      </c>
      <c r="J155" s="57">
        <f>(H155/G155)*I155</f>
        <v>3.5804936336953416E-4</v>
      </c>
      <c r="K155" s="33">
        <f>I155/$I$113</f>
        <v>1.4174848672222622</v>
      </c>
      <c r="L155" s="11">
        <f>(((J155/I155)^2+($J$113/$I$113)^2)^0.5)*K155</f>
        <v>8.3559332210054973E-2</v>
      </c>
    </row>
    <row r="156" spans="1:12">
      <c r="A156" s="25">
        <v>149</v>
      </c>
      <c r="B156" s="8" t="s">
        <v>15</v>
      </c>
      <c r="C156" s="8" t="s">
        <v>12</v>
      </c>
      <c r="D156" s="4">
        <v>21.36</v>
      </c>
      <c r="E156" s="45">
        <v>15.35</v>
      </c>
      <c r="F156" s="8">
        <f t="shared" si="3"/>
        <v>6.01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21.7</v>
      </c>
      <c r="E157" s="45">
        <v>15.51</v>
      </c>
      <c r="F157" s="8">
        <f t="shared" si="3"/>
        <v>6.1899999999999995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23.27</v>
      </c>
      <c r="E158" s="45">
        <v>15.33</v>
      </c>
      <c r="F158" s="8">
        <f t="shared" si="3"/>
        <v>7.9399999999999995</v>
      </c>
      <c r="G158" s="7">
        <f>AVERAGE(F158:F160)</f>
        <v>7.91</v>
      </c>
      <c r="H158" s="55">
        <f>STDEV(F158:F160)</f>
        <v>0.14730919862659569</v>
      </c>
      <c r="I158" s="49">
        <f>2^-G158</f>
        <v>4.1576960252084367E-3</v>
      </c>
      <c r="J158" s="57">
        <f>(H158/G158)*I158</f>
        <v>7.7429439899675992E-5</v>
      </c>
      <c r="K158" s="33">
        <f>I158/$I$113</f>
        <v>0.3868912483855978</v>
      </c>
      <c r="L158" s="11">
        <f>(((J158/I158)^2+($J$113/$I$113)^2)^0.5)*K158</f>
        <v>2.2121662370995346E-2</v>
      </c>
    </row>
    <row r="159" spans="1:12">
      <c r="A159" s="25">
        <v>152</v>
      </c>
      <c r="B159" s="8" t="s">
        <v>5</v>
      </c>
      <c r="C159" s="8" t="s">
        <v>13</v>
      </c>
      <c r="D159" s="4">
        <v>22.79</v>
      </c>
      <c r="E159" s="45">
        <v>15.04</v>
      </c>
      <c r="F159" s="8">
        <f t="shared" si="3"/>
        <v>7.75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22.64</v>
      </c>
      <c r="E160" s="45">
        <v>14.6</v>
      </c>
      <c r="F160" s="8">
        <f t="shared" si="3"/>
        <v>8.0400000000000009</v>
      </c>
      <c r="G160" s="7"/>
      <c r="H160" s="15"/>
      <c r="I160" s="49"/>
      <c r="J160" s="15"/>
      <c r="K160" s="52"/>
      <c r="L160" s="60"/>
    </row>
    <row r="161" spans="1:18">
      <c r="A161" s="25">
        <v>154</v>
      </c>
      <c r="B161" s="8" t="s">
        <v>15</v>
      </c>
      <c r="C161" s="8" t="s">
        <v>13</v>
      </c>
      <c r="D161" s="4">
        <v>21.05</v>
      </c>
      <c r="E161" s="45">
        <v>15.44</v>
      </c>
      <c r="F161" s="8">
        <f t="shared" si="3"/>
        <v>5.6100000000000012</v>
      </c>
      <c r="G161" s="7">
        <f>AVERAGE(F161:F163)</f>
        <v>5.6333333333333337</v>
      </c>
      <c r="H161" s="55">
        <f>STDEV(F161:F163)</f>
        <v>0.49541228621557021</v>
      </c>
      <c r="I161" s="49">
        <f>2^-G161</f>
        <v>2.014641106936842E-2</v>
      </c>
      <c r="J161" s="57">
        <f>(H161/G161)*I161</f>
        <v>1.7717360177954698E-3</v>
      </c>
      <c r="K161" s="33">
        <f>I161/$I$113</f>
        <v>1.8747089931199614</v>
      </c>
      <c r="L161" s="11">
        <f>(((J161/I161)^2+($J$113/$I$113)^2)^0.5)*K161</f>
        <v>0.19352657235823278</v>
      </c>
    </row>
    <row r="162" spans="1:18">
      <c r="A162" s="25">
        <v>155</v>
      </c>
      <c r="B162" s="8" t="s">
        <v>15</v>
      </c>
      <c r="C162" s="8" t="s">
        <v>13</v>
      </c>
      <c r="D162" s="4">
        <v>20.36</v>
      </c>
      <c r="E162" s="45">
        <v>15.21</v>
      </c>
      <c r="F162" s="8">
        <f t="shared" si="3"/>
        <v>5.1499999999999986</v>
      </c>
      <c r="G162" s="7"/>
      <c r="H162" s="15"/>
      <c r="I162" s="49"/>
      <c r="J162" s="15"/>
      <c r="K162" s="52"/>
      <c r="L162" s="60"/>
    </row>
    <row r="163" spans="1:18" ht="13.5" thickBot="1">
      <c r="A163" s="26">
        <v>156</v>
      </c>
      <c r="B163" s="9" t="s">
        <v>15</v>
      </c>
      <c r="C163" s="9" t="s">
        <v>13</v>
      </c>
      <c r="D163" s="6">
        <v>21.01</v>
      </c>
      <c r="E163" s="46">
        <v>14.87</v>
      </c>
      <c r="F163" s="9">
        <f t="shared" si="3"/>
        <v>6.1400000000000023</v>
      </c>
      <c r="G163" s="34"/>
      <c r="H163" s="63"/>
      <c r="I163" s="53"/>
      <c r="J163" s="63"/>
      <c r="K163" s="54"/>
      <c r="L163" s="60"/>
    </row>
    <row r="165" spans="1:18" ht="13.5" thickBot="1"/>
    <row r="166" spans="1:18" ht="13.5" thickBot="1">
      <c r="A166" s="84" t="s">
        <v>10</v>
      </c>
      <c r="B166" s="84"/>
      <c r="C166" s="84"/>
      <c r="D166" s="102" t="s">
        <v>30</v>
      </c>
      <c r="E166" s="97" t="s">
        <v>20</v>
      </c>
      <c r="F166" s="39"/>
      <c r="G166" s="39"/>
      <c r="H166" s="13"/>
      <c r="I166" s="84"/>
      <c r="J166" s="112"/>
      <c r="K166" s="112"/>
      <c r="L166" s="112"/>
      <c r="M166" s="112"/>
      <c r="N166" s="112"/>
      <c r="O166" s="112"/>
      <c r="P166" s="112"/>
      <c r="Q166" s="112"/>
      <c r="R166" s="112"/>
    </row>
    <row r="167" spans="1:18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  <c r="J167" s="112"/>
      <c r="K167" s="112"/>
      <c r="L167" s="112"/>
      <c r="M167" s="112"/>
      <c r="N167" s="112"/>
      <c r="O167" s="112"/>
      <c r="P167" s="112"/>
      <c r="Q167" s="112"/>
      <c r="R167" s="112"/>
    </row>
    <row r="168" spans="1:18">
      <c r="A168" s="86">
        <v>1</v>
      </c>
      <c r="B168" s="94" t="s">
        <v>5</v>
      </c>
      <c r="C168" s="94">
        <v>0</v>
      </c>
      <c r="D168" s="94">
        <v>21.1</v>
      </c>
      <c r="E168" s="50">
        <v>14.82</v>
      </c>
      <c r="F168" s="94">
        <f>D168-E168</f>
        <v>6.2800000000000011</v>
      </c>
      <c r="G168" s="88">
        <f>AVERAGE(F168:F170)</f>
        <v>6.3500000000000005</v>
      </c>
      <c r="H168" s="61">
        <f>STDEV(F168:F170)</f>
        <v>8.8881944173112279E-2</v>
      </c>
      <c r="I168" s="51">
        <f>2^-G168</f>
        <v>1.2259126529636729E-2</v>
      </c>
      <c r="J168" s="84"/>
      <c r="K168" s="112"/>
      <c r="L168" s="112"/>
      <c r="M168" s="112"/>
      <c r="N168" s="112"/>
      <c r="O168" s="112"/>
      <c r="P168" s="112"/>
      <c r="Q168" s="112"/>
      <c r="R168" s="112"/>
    </row>
    <row r="169" spans="1:18">
      <c r="A169" s="85">
        <v>3</v>
      </c>
      <c r="B169" s="91" t="s">
        <v>5</v>
      </c>
      <c r="C169" s="91">
        <v>0</v>
      </c>
      <c r="D169" s="91">
        <v>20.89</v>
      </c>
      <c r="E169" s="29">
        <v>14.44</v>
      </c>
      <c r="F169" s="91">
        <f t="shared" ref="F169:F218" si="4">D169-E169</f>
        <v>6.4500000000000011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</row>
    <row r="170" spans="1:18">
      <c r="A170" s="85">
        <v>6</v>
      </c>
      <c r="B170" s="91" t="s">
        <v>5</v>
      </c>
      <c r="C170" s="91">
        <v>0</v>
      </c>
      <c r="D170" s="91">
        <v>20.74</v>
      </c>
      <c r="E170" s="29">
        <v>14.42</v>
      </c>
      <c r="F170" s="91">
        <f t="shared" si="4"/>
        <v>6.3199999999999985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</row>
    <row r="171" spans="1:18">
      <c r="A171" s="85">
        <v>7</v>
      </c>
      <c r="B171" s="91" t="s">
        <v>5</v>
      </c>
      <c r="C171" s="91">
        <v>15</v>
      </c>
      <c r="D171" s="91">
        <v>19.73</v>
      </c>
      <c r="E171" s="29">
        <v>14.65</v>
      </c>
      <c r="F171" s="91">
        <f t="shared" si="4"/>
        <v>5.08</v>
      </c>
      <c r="G171" s="90">
        <f>AVERAGE(F171:F173)</f>
        <v>5.1066666666666665</v>
      </c>
      <c r="H171" s="55">
        <f>STDEV(F171:F173)</f>
        <v>7.3711147958290271E-2</v>
      </c>
      <c r="I171" s="49">
        <f>2^-G171</f>
        <v>2.9022856563704652E-2</v>
      </c>
      <c r="J171" s="84"/>
      <c r="K171" s="112"/>
      <c r="L171" s="112"/>
      <c r="M171" s="112"/>
      <c r="N171" s="112"/>
      <c r="O171" s="112"/>
      <c r="P171" s="112"/>
      <c r="Q171" s="112"/>
      <c r="R171" s="112"/>
    </row>
    <row r="172" spans="1:18">
      <c r="A172" s="85">
        <v>8</v>
      </c>
      <c r="B172" s="91" t="s">
        <v>5</v>
      </c>
      <c r="C172" s="91">
        <v>15</v>
      </c>
      <c r="D172" s="91">
        <v>19.54</v>
      </c>
      <c r="E172" s="29">
        <v>14.35</v>
      </c>
      <c r="F172" s="91">
        <f t="shared" si="4"/>
        <v>5.1899999999999995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</row>
    <row r="173" spans="1:18">
      <c r="A173" s="85">
        <v>9</v>
      </c>
      <c r="B173" s="91" t="s">
        <v>5</v>
      </c>
      <c r="C173" s="91">
        <v>15</v>
      </c>
      <c r="D173" s="91">
        <v>19.43</v>
      </c>
      <c r="E173" s="29">
        <v>14.38</v>
      </c>
      <c r="F173" s="91">
        <f t="shared" si="4"/>
        <v>5.0499999999999989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</row>
    <row r="174" spans="1:18">
      <c r="A174" s="85">
        <v>10</v>
      </c>
      <c r="B174" s="91" t="s">
        <v>10</v>
      </c>
      <c r="C174" s="91">
        <v>15</v>
      </c>
      <c r="D174" s="91">
        <v>19.43</v>
      </c>
      <c r="E174" s="29">
        <v>14.43</v>
      </c>
      <c r="F174" s="91">
        <f t="shared" si="4"/>
        <v>5</v>
      </c>
      <c r="G174" s="90">
        <f>AVERAGE(F174:F176)</f>
        <v>5.3433333333333337</v>
      </c>
      <c r="H174" s="55">
        <f>STDEV(F174:F176)</f>
        <v>0.46306946923040837</v>
      </c>
      <c r="I174" s="49">
        <f>2^-G174</f>
        <v>2.4631813624351174E-2</v>
      </c>
      <c r="J174" s="113">
        <f>I174/I171</f>
        <v>0.84870397130912256</v>
      </c>
      <c r="K174" s="112"/>
      <c r="L174" s="112"/>
      <c r="M174" s="112"/>
      <c r="N174" s="112"/>
      <c r="O174" s="112"/>
      <c r="P174" s="112"/>
      <c r="Q174" s="112"/>
      <c r="R174" s="112"/>
    </row>
    <row r="175" spans="1:18">
      <c r="A175" s="85">
        <v>11</v>
      </c>
      <c r="B175" s="91" t="s">
        <v>10</v>
      </c>
      <c r="C175" s="91">
        <v>15</v>
      </c>
      <c r="D175" s="91">
        <v>19.46</v>
      </c>
      <c r="E175" s="29">
        <v>14.3</v>
      </c>
      <c r="F175" s="91">
        <f t="shared" si="4"/>
        <v>5.16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</row>
    <row r="176" spans="1:18">
      <c r="A176" s="85">
        <v>12</v>
      </c>
      <c r="B176" s="91" t="s">
        <v>10</v>
      </c>
      <c r="C176" s="91">
        <v>15</v>
      </c>
      <c r="D176" s="91">
        <v>20.16</v>
      </c>
      <c r="E176" s="29">
        <v>14.29</v>
      </c>
      <c r="F176" s="91">
        <f t="shared" si="4"/>
        <v>5.870000000000001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</row>
    <row r="177" spans="1:18">
      <c r="A177" s="100">
        <v>13</v>
      </c>
      <c r="B177" s="91" t="s">
        <v>5</v>
      </c>
      <c r="C177" s="91">
        <v>30</v>
      </c>
      <c r="D177" s="91">
        <v>20.059999999999999</v>
      </c>
      <c r="E177" s="29">
        <v>14.52</v>
      </c>
      <c r="F177" s="91">
        <f t="shared" si="4"/>
        <v>5.5399999999999991</v>
      </c>
      <c r="G177" s="90">
        <f>AVERAGE(F177:F179)</f>
        <v>5.43</v>
      </c>
      <c r="H177" s="55">
        <f>STDEV(F177:F179)</f>
        <v>0.19924858845173912</v>
      </c>
      <c r="I177" s="49">
        <f>2^-G177</f>
        <v>2.3195680791078904E-2</v>
      </c>
      <c r="J177" s="84"/>
      <c r="K177" s="112"/>
      <c r="L177" s="112"/>
      <c r="M177" s="112"/>
      <c r="N177" s="112"/>
      <c r="O177" s="112"/>
      <c r="P177" s="112"/>
      <c r="Q177" s="112"/>
      <c r="R177" s="112"/>
    </row>
    <row r="178" spans="1:18">
      <c r="A178" s="100">
        <v>14</v>
      </c>
      <c r="B178" s="91" t="s">
        <v>5</v>
      </c>
      <c r="C178" s="91">
        <v>30</v>
      </c>
      <c r="D178" s="87">
        <v>20.09</v>
      </c>
      <c r="E178" s="45">
        <v>14.54</v>
      </c>
      <c r="F178" s="91">
        <f t="shared" si="4"/>
        <v>5.5500000000000007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</row>
    <row r="179" spans="1:18">
      <c r="A179" s="100">
        <v>15</v>
      </c>
      <c r="B179" s="91" t="s">
        <v>5</v>
      </c>
      <c r="C179" s="91">
        <v>30</v>
      </c>
      <c r="D179" s="91">
        <v>19.71</v>
      </c>
      <c r="E179" s="29">
        <v>14.51</v>
      </c>
      <c r="F179" s="91">
        <f t="shared" si="4"/>
        <v>5.2000000000000011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</row>
    <row r="180" spans="1:18">
      <c r="A180" s="100">
        <v>16</v>
      </c>
      <c r="B180" s="91" t="s">
        <v>10</v>
      </c>
      <c r="C180" s="91">
        <v>30</v>
      </c>
      <c r="D180" s="87">
        <v>19.48</v>
      </c>
      <c r="E180" s="45">
        <v>14.55</v>
      </c>
      <c r="F180" s="91">
        <f t="shared" si="4"/>
        <v>4.93</v>
      </c>
      <c r="G180" s="90">
        <f>AVERAGE(F180:F182)</f>
        <v>5.3933333333333335</v>
      </c>
      <c r="H180" s="55">
        <f>STDEV(F180:F182)</f>
        <v>0.48086727205469226</v>
      </c>
      <c r="I180" s="49">
        <f>2^-G180</f>
        <v>2.3792763627066768E-2</v>
      </c>
      <c r="J180" s="113">
        <f>I180/I177</f>
        <v>1.0257411214340173</v>
      </c>
      <c r="K180" s="112"/>
      <c r="L180" s="112"/>
      <c r="M180" s="112"/>
      <c r="N180" s="112"/>
      <c r="O180" s="112"/>
      <c r="P180" s="112"/>
      <c r="Q180" s="112"/>
      <c r="R180" s="112"/>
    </row>
    <row r="181" spans="1:18">
      <c r="A181" s="100">
        <v>17</v>
      </c>
      <c r="B181" s="91" t="s">
        <v>10</v>
      </c>
      <c r="C181" s="91">
        <v>30</v>
      </c>
      <c r="D181" s="91">
        <v>20.079999999999998</v>
      </c>
      <c r="E181" s="29">
        <v>14.72</v>
      </c>
      <c r="F181" s="91">
        <f t="shared" si="4"/>
        <v>5.3599999999999977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</row>
    <row r="182" spans="1:18">
      <c r="A182" s="100">
        <v>18</v>
      </c>
      <c r="B182" s="91" t="s">
        <v>10</v>
      </c>
      <c r="C182" s="91">
        <v>30</v>
      </c>
      <c r="D182" s="91">
        <v>20.18</v>
      </c>
      <c r="E182" s="29">
        <v>14.29</v>
      </c>
      <c r="F182" s="91">
        <f t="shared" si="4"/>
        <v>5.8900000000000006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</row>
    <row r="183" spans="1:18">
      <c r="A183" s="100">
        <v>19</v>
      </c>
      <c r="B183" s="91" t="s">
        <v>5</v>
      </c>
      <c r="C183" s="91">
        <v>60</v>
      </c>
      <c r="D183" s="87">
        <v>19.510000000000002</v>
      </c>
      <c r="E183" s="45">
        <v>14.66</v>
      </c>
      <c r="F183" s="91">
        <f t="shared" si="4"/>
        <v>4.8500000000000014</v>
      </c>
      <c r="G183" s="90">
        <f>AVERAGE(F183:F185)</f>
        <v>5.1266666666666678</v>
      </c>
      <c r="H183" s="55">
        <f>STDEV(F183:F185)</f>
        <v>0.25106440076868092</v>
      </c>
      <c r="I183" s="49">
        <f>2^-G183</f>
        <v>2.8623290320945252E-2</v>
      </c>
      <c r="J183" s="84"/>
      <c r="K183" s="112"/>
      <c r="L183" s="112"/>
      <c r="M183" s="112"/>
      <c r="N183" s="112"/>
      <c r="O183" s="112"/>
      <c r="P183" s="112"/>
      <c r="Q183" s="112"/>
      <c r="R183" s="112"/>
    </row>
    <row r="184" spans="1:18">
      <c r="A184" s="100">
        <v>20</v>
      </c>
      <c r="B184" s="91" t="s">
        <v>5</v>
      </c>
      <c r="C184" s="91">
        <v>60</v>
      </c>
      <c r="D184" s="87">
        <v>19.670000000000002</v>
      </c>
      <c r="E184" s="45">
        <v>14.48</v>
      </c>
      <c r="F184" s="91">
        <f t="shared" si="4"/>
        <v>5.1900000000000013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</row>
    <row r="185" spans="1:18">
      <c r="A185" s="100">
        <v>21</v>
      </c>
      <c r="B185" s="91" t="s">
        <v>5</v>
      </c>
      <c r="C185" s="91">
        <v>60</v>
      </c>
      <c r="D185" s="87">
        <v>19.850000000000001</v>
      </c>
      <c r="E185" s="45">
        <v>14.51</v>
      </c>
      <c r="F185" s="91">
        <f t="shared" si="4"/>
        <v>5.3400000000000016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</row>
    <row r="186" spans="1:18">
      <c r="A186" s="100">
        <v>22</v>
      </c>
      <c r="B186" s="91" t="s">
        <v>10</v>
      </c>
      <c r="C186" s="91">
        <v>60</v>
      </c>
      <c r="D186" s="87">
        <v>19.53</v>
      </c>
      <c r="E186" s="45">
        <v>15.2</v>
      </c>
      <c r="F186" s="91">
        <f t="shared" si="4"/>
        <v>4.3300000000000018</v>
      </c>
      <c r="G186" s="90">
        <f>AVERAGE(F186:F188)</f>
        <v>5.1366666666666667</v>
      </c>
      <c r="H186" s="55">
        <f>STDEV(F186:F188)</f>
        <v>0.72141065512878078</v>
      </c>
      <c r="I186" s="49">
        <f>2^-G186</f>
        <v>2.84255748124463E-2</v>
      </c>
      <c r="J186" s="113">
        <f>I186/I183</f>
        <v>0.9930924954370367</v>
      </c>
      <c r="K186" s="112"/>
      <c r="L186" s="112"/>
      <c r="M186" s="112"/>
      <c r="N186" s="112"/>
      <c r="O186" s="112"/>
      <c r="P186" s="112"/>
      <c r="Q186" s="112"/>
      <c r="R186" s="112"/>
    </row>
    <row r="187" spans="1:18">
      <c r="A187" s="100">
        <v>23</v>
      </c>
      <c r="B187" s="91" t="s">
        <v>10</v>
      </c>
      <c r="C187" s="91">
        <v>60</v>
      </c>
      <c r="D187" s="87">
        <v>19.84</v>
      </c>
      <c r="E187" s="45">
        <v>14.48</v>
      </c>
      <c r="F187" s="91">
        <f t="shared" si="4"/>
        <v>5.3599999999999994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</row>
    <row r="188" spans="1:18">
      <c r="A188" s="100">
        <v>24</v>
      </c>
      <c r="B188" s="91" t="s">
        <v>10</v>
      </c>
      <c r="C188" s="91">
        <v>60</v>
      </c>
      <c r="D188" s="87">
        <v>20.059999999999999</v>
      </c>
      <c r="E188" s="45">
        <v>14.34</v>
      </c>
      <c r="F188" s="91">
        <f t="shared" si="4"/>
        <v>5.7199999999999989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</row>
    <row r="189" spans="1:18">
      <c r="A189" s="100">
        <v>25</v>
      </c>
      <c r="B189" s="91" t="s">
        <v>5</v>
      </c>
      <c r="C189" s="91">
        <v>120</v>
      </c>
      <c r="D189" s="87">
        <v>20.34</v>
      </c>
      <c r="E189" s="45">
        <v>14.58</v>
      </c>
      <c r="F189" s="91">
        <f t="shared" si="4"/>
        <v>5.76</v>
      </c>
      <c r="G189" s="90">
        <f>AVERAGE(F189:F191)</f>
        <v>6.06</v>
      </c>
      <c r="H189" s="55">
        <f>STDEV(F189:F191)</f>
        <v>0.30512292604785834</v>
      </c>
      <c r="I189" s="49">
        <f>2^-G189</f>
        <v>1.4988501864457266E-2</v>
      </c>
      <c r="J189" s="84"/>
      <c r="K189" s="112"/>
      <c r="L189" s="112"/>
      <c r="M189" s="112"/>
      <c r="N189" s="112"/>
      <c r="O189" s="112"/>
      <c r="P189" s="112"/>
      <c r="Q189" s="112"/>
      <c r="R189" s="112"/>
    </row>
    <row r="190" spans="1:18">
      <c r="A190" s="100">
        <v>26</v>
      </c>
      <c r="B190" s="91" t="s">
        <v>5</v>
      </c>
      <c r="C190" s="91">
        <v>120</v>
      </c>
      <c r="D190" s="87">
        <v>20.92</v>
      </c>
      <c r="E190" s="45">
        <v>14.55</v>
      </c>
      <c r="F190" s="91">
        <f t="shared" si="4"/>
        <v>6.370000000000001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</row>
    <row r="191" spans="1:18">
      <c r="A191" s="100">
        <v>27</v>
      </c>
      <c r="B191" s="91" t="s">
        <v>5</v>
      </c>
      <c r="C191" s="91">
        <v>120</v>
      </c>
      <c r="D191" s="87">
        <v>20.91</v>
      </c>
      <c r="E191" s="45">
        <v>14.86</v>
      </c>
      <c r="F191" s="91">
        <f t="shared" si="4"/>
        <v>6.0500000000000007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</row>
    <row r="192" spans="1:18">
      <c r="A192" s="100">
        <v>28</v>
      </c>
      <c r="B192" s="91" t="s">
        <v>10</v>
      </c>
      <c r="C192" s="91">
        <v>120</v>
      </c>
      <c r="D192" s="87">
        <v>20.100000000000001</v>
      </c>
      <c r="E192" s="45">
        <v>15.01</v>
      </c>
      <c r="F192" s="91">
        <f t="shared" si="4"/>
        <v>5.0900000000000016</v>
      </c>
      <c r="G192" s="90">
        <f>AVERAGE(F192:F194)</f>
        <v>5.1000000000000005</v>
      </c>
      <c r="H192" s="55">
        <f>STDEV(F192:F194)</f>
        <v>7.5498344352690108E-2</v>
      </c>
      <c r="I192" s="49">
        <f>2^-G192</f>
        <v>2.9157280985525221E-2</v>
      </c>
      <c r="J192" s="113">
        <f>I192/I189</f>
        <v>1.9453098948245691</v>
      </c>
      <c r="K192" s="112"/>
      <c r="L192" s="112"/>
      <c r="M192" s="112"/>
      <c r="N192" s="112"/>
      <c r="O192" s="112"/>
      <c r="P192" s="112"/>
      <c r="Q192" s="112"/>
      <c r="R192" s="112"/>
    </row>
    <row r="193" spans="1:18">
      <c r="A193" s="100">
        <v>29</v>
      </c>
      <c r="B193" s="91" t="s">
        <v>10</v>
      </c>
      <c r="C193" s="91">
        <v>120</v>
      </c>
      <c r="D193" s="87">
        <v>19.59</v>
      </c>
      <c r="E193" s="45">
        <v>14.56</v>
      </c>
      <c r="F193" s="91">
        <f t="shared" si="4"/>
        <v>5.0299999999999994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</row>
    <row r="194" spans="1:18">
      <c r="A194" s="100">
        <v>30</v>
      </c>
      <c r="B194" s="91" t="s">
        <v>10</v>
      </c>
      <c r="C194" s="91">
        <v>120</v>
      </c>
      <c r="D194" s="87">
        <v>19.59</v>
      </c>
      <c r="E194" s="45">
        <v>14.41</v>
      </c>
      <c r="F194" s="91">
        <f t="shared" si="4"/>
        <v>5.18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</row>
    <row r="195" spans="1:18">
      <c r="A195" s="100">
        <v>31</v>
      </c>
      <c r="B195" s="91" t="s">
        <v>5</v>
      </c>
      <c r="C195" s="91">
        <v>240</v>
      </c>
      <c r="D195" s="87">
        <v>23.63</v>
      </c>
      <c r="E195" s="45">
        <v>14.54</v>
      </c>
      <c r="F195" s="91">
        <f t="shared" si="4"/>
        <v>9.09</v>
      </c>
      <c r="G195" s="90">
        <f>AVERAGE(F195:F197)</f>
        <v>8.9766666666666683</v>
      </c>
      <c r="H195" s="55">
        <f>STDEV(F195:F197)</f>
        <v>0.10016652800866732</v>
      </c>
      <c r="I195" s="49">
        <f>2^-G195</f>
        <v>1.984970570640991E-3</v>
      </c>
      <c r="J195" s="84"/>
      <c r="K195" s="112"/>
      <c r="L195" s="112"/>
      <c r="M195" s="112"/>
      <c r="N195" s="112"/>
      <c r="O195" s="112"/>
      <c r="P195" s="112"/>
      <c r="Q195" s="112"/>
      <c r="R195" s="112"/>
    </row>
    <row r="196" spans="1:18">
      <c r="A196" s="100">
        <v>32</v>
      </c>
      <c r="B196" s="91" t="s">
        <v>5</v>
      </c>
      <c r="C196" s="91">
        <v>240</v>
      </c>
      <c r="D196" s="87">
        <v>23.27</v>
      </c>
      <c r="E196" s="45">
        <v>14.33</v>
      </c>
      <c r="F196" s="91">
        <f t="shared" si="4"/>
        <v>8.94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</row>
    <row r="197" spans="1:18">
      <c r="A197" s="100">
        <v>33</v>
      </c>
      <c r="B197" s="91" t="s">
        <v>5</v>
      </c>
      <c r="C197" s="91">
        <v>240</v>
      </c>
      <c r="D197" s="87">
        <v>23.44</v>
      </c>
      <c r="E197" s="45">
        <v>14.54</v>
      </c>
      <c r="F197" s="91">
        <f t="shared" si="4"/>
        <v>8.9000000000000021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</row>
    <row r="198" spans="1:18">
      <c r="A198" s="100">
        <v>34</v>
      </c>
      <c r="B198" s="91" t="s">
        <v>10</v>
      </c>
      <c r="C198" s="91">
        <v>240</v>
      </c>
      <c r="D198" s="87">
        <v>21.22</v>
      </c>
      <c r="E198" s="45">
        <v>14.62</v>
      </c>
      <c r="F198" s="91">
        <f t="shared" si="4"/>
        <v>6.6</v>
      </c>
      <c r="G198" s="90">
        <f>AVERAGE(F198:F200)</f>
        <v>6.5466666666666669</v>
      </c>
      <c r="H198" s="55">
        <f>STDEV(F198:F200)</f>
        <v>0.13796134724380479</v>
      </c>
      <c r="I198" s="49">
        <f>2^-G198</f>
        <v>1.0696876007431182E-2</v>
      </c>
      <c r="J198" s="113">
        <f>I198/I195</f>
        <v>5.3889343074627662</v>
      </c>
      <c r="K198" s="112"/>
      <c r="L198" s="112"/>
      <c r="M198" s="112"/>
      <c r="N198" s="112"/>
      <c r="O198" s="112"/>
      <c r="P198" s="112"/>
      <c r="Q198" s="112"/>
      <c r="R198" s="112"/>
    </row>
    <row r="199" spans="1:18">
      <c r="A199" s="100">
        <v>35</v>
      </c>
      <c r="B199" s="91" t="s">
        <v>10</v>
      </c>
      <c r="C199" s="91">
        <v>240</v>
      </c>
      <c r="D199" s="87">
        <v>21.05</v>
      </c>
      <c r="E199" s="45">
        <v>14.66</v>
      </c>
      <c r="F199" s="91">
        <f t="shared" si="4"/>
        <v>6.3900000000000006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</row>
    <row r="200" spans="1:18">
      <c r="A200" s="100">
        <v>36</v>
      </c>
      <c r="B200" s="91" t="s">
        <v>10</v>
      </c>
      <c r="C200" s="91">
        <v>240</v>
      </c>
      <c r="D200" s="87">
        <v>21.21</v>
      </c>
      <c r="E200" s="45">
        <v>14.56</v>
      </c>
      <c r="F200" s="91">
        <f t="shared" si="4"/>
        <v>6.65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</row>
    <row r="201" spans="1:18">
      <c r="A201" s="100">
        <v>37</v>
      </c>
      <c r="B201" s="91" t="s">
        <v>5</v>
      </c>
      <c r="C201" s="91" t="s">
        <v>11</v>
      </c>
      <c r="D201" s="87">
        <v>22.55</v>
      </c>
      <c r="E201" s="45">
        <v>14.96</v>
      </c>
      <c r="F201" s="91">
        <f t="shared" si="4"/>
        <v>7.59</v>
      </c>
      <c r="G201" s="90">
        <f>AVERAGE(F201:F203)</f>
        <v>7.87</v>
      </c>
      <c r="H201" s="55">
        <f>STDEV(F201:F203)</f>
        <v>0.2457641145489218</v>
      </c>
      <c r="I201" s="49">
        <f>2^-G201</f>
        <v>4.2745847705497643E-3</v>
      </c>
      <c r="J201" s="84"/>
      <c r="K201" s="112"/>
      <c r="L201" s="112"/>
      <c r="M201" s="112"/>
      <c r="N201" s="112"/>
      <c r="O201" s="112"/>
      <c r="P201" s="112"/>
      <c r="Q201" s="112"/>
      <c r="R201" s="112"/>
    </row>
    <row r="202" spans="1:18">
      <c r="A202" s="100">
        <v>38</v>
      </c>
      <c r="B202" s="91" t="s">
        <v>5</v>
      </c>
      <c r="C202" s="91" t="s">
        <v>11</v>
      </c>
      <c r="D202" s="87">
        <v>22.84</v>
      </c>
      <c r="E202" s="45">
        <v>14.87</v>
      </c>
      <c r="F202" s="91">
        <f t="shared" si="4"/>
        <v>7.9700000000000006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</row>
    <row r="203" spans="1:18">
      <c r="A203" s="100">
        <v>39</v>
      </c>
      <c r="B203" s="91" t="s">
        <v>5</v>
      </c>
      <c r="C203" s="91" t="s">
        <v>11</v>
      </c>
      <c r="D203" s="87">
        <v>22.91</v>
      </c>
      <c r="E203" s="45">
        <v>14.86</v>
      </c>
      <c r="F203" s="91">
        <f t="shared" si="4"/>
        <v>8.0500000000000007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</row>
    <row r="204" spans="1:18">
      <c r="A204" s="100">
        <v>40</v>
      </c>
      <c r="B204" s="91" t="s">
        <v>10</v>
      </c>
      <c r="C204" s="91" t="s">
        <v>11</v>
      </c>
      <c r="D204" s="87">
        <v>20.63</v>
      </c>
      <c r="E204" s="45">
        <v>15.02</v>
      </c>
      <c r="F204" s="91">
        <f t="shared" si="4"/>
        <v>5.6099999999999994</v>
      </c>
      <c r="G204" s="90">
        <f>AVERAGE(F204:F205)</f>
        <v>5.9849999999999994</v>
      </c>
      <c r="H204" s="55">
        <f>STDEV(F204:F205)</f>
        <v>0.5303300858899106</v>
      </c>
      <c r="I204" s="49">
        <f>2^-G204</f>
        <v>1.5788303851355687E-2</v>
      </c>
      <c r="J204" s="113">
        <f>I204/I201</f>
        <v>3.6935292429175797</v>
      </c>
      <c r="K204" s="112"/>
      <c r="L204" s="112"/>
      <c r="M204" s="112"/>
      <c r="N204" s="112"/>
      <c r="O204" s="112"/>
      <c r="P204" s="112"/>
      <c r="Q204" s="112"/>
      <c r="R204" s="112"/>
    </row>
    <row r="205" spans="1:18">
      <c r="A205" s="100">
        <v>41</v>
      </c>
      <c r="B205" s="91" t="s">
        <v>10</v>
      </c>
      <c r="C205" s="91" t="s">
        <v>11</v>
      </c>
      <c r="D205" s="87">
        <v>20.97</v>
      </c>
      <c r="E205" s="45">
        <v>14.61</v>
      </c>
      <c r="F205" s="91">
        <f t="shared" si="4"/>
        <v>6.3599999999999994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</row>
    <row r="206" spans="1:18">
      <c r="A206" s="100">
        <v>42</v>
      </c>
      <c r="B206" s="91" t="s">
        <v>10</v>
      </c>
      <c r="C206" s="91" t="s">
        <v>11</v>
      </c>
      <c r="D206" s="96">
        <v>20.72</v>
      </c>
      <c r="E206" s="45">
        <v>14.27</v>
      </c>
      <c r="F206" s="91">
        <f t="shared" si="4"/>
        <v>6.4499999999999993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</row>
    <row r="207" spans="1:18">
      <c r="A207" s="100">
        <v>43</v>
      </c>
      <c r="B207" s="91" t="s">
        <v>5</v>
      </c>
      <c r="C207" s="91" t="s">
        <v>12</v>
      </c>
      <c r="D207" s="87">
        <v>24.25</v>
      </c>
      <c r="E207" s="45">
        <v>15.29</v>
      </c>
      <c r="F207" s="91">
        <f t="shared" si="4"/>
        <v>8.9600000000000009</v>
      </c>
      <c r="G207" s="90">
        <f>AVERAGE(F207:F209)</f>
        <v>8.91</v>
      </c>
      <c r="H207" s="55">
        <f>STDEV(F207:F209)</f>
        <v>0.54671747731345577</v>
      </c>
      <c r="I207" s="49">
        <f>2^-G207</f>
        <v>2.0788480126042183E-3</v>
      </c>
      <c r="J207" s="84"/>
      <c r="K207" s="112"/>
      <c r="L207" s="112"/>
      <c r="M207" s="112"/>
      <c r="N207" s="112"/>
      <c r="O207" s="112"/>
      <c r="P207" s="112"/>
      <c r="Q207" s="112"/>
      <c r="R207" s="112"/>
    </row>
    <row r="208" spans="1:18">
      <c r="A208" s="100">
        <v>44</v>
      </c>
      <c r="B208" s="91" t="s">
        <v>5</v>
      </c>
      <c r="C208" s="91" t="s">
        <v>12</v>
      </c>
      <c r="D208" s="87">
        <v>24.43</v>
      </c>
      <c r="E208" s="45">
        <v>15</v>
      </c>
      <c r="F208" s="91">
        <f t="shared" si="4"/>
        <v>9.43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</row>
    <row r="209" spans="1:18">
      <c r="A209" s="100">
        <v>45</v>
      </c>
      <c r="B209" s="91" t="s">
        <v>5</v>
      </c>
      <c r="C209" s="91" t="s">
        <v>12</v>
      </c>
      <c r="D209" s="87">
        <v>23.39</v>
      </c>
      <c r="E209" s="45">
        <v>15.05</v>
      </c>
      <c r="F209" s="91">
        <f t="shared" si="4"/>
        <v>8.34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</row>
    <row r="210" spans="1:18">
      <c r="A210" s="100">
        <v>46</v>
      </c>
      <c r="B210" s="91" t="s">
        <v>10</v>
      </c>
      <c r="C210" s="91" t="s">
        <v>12</v>
      </c>
      <c r="D210" s="87">
        <v>21.37</v>
      </c>
      <c r="E210" s="45">
        <v>15.3</v>
      </c>
      <c r="F210" s="91">
        <f t="shared" si="4"/>
        <v>6.07</v>
      </c>
      <c r="G210" s="90">
        <f>AVERAGE(F210:F212)</f>
        <v>6.0466666666666669</v>
      </c>
      <c r="H210" s="55">
        <f>STDEV(F210:F212)</f>
        <v>8.7368949480446018E-2</v>
      </c>
      <c r="I210" s="49">
        <f>2^-G210</f>
        <v>1.5127667124732543E-2</v>
      </c>
      <c r="J210" s="113">
        <f>I210/I207</f>
        <v>7.2769471519862501</v>
      </c>
      <c r="K210" s="112"/>
      <c r="L210" s="112"/>
      <c r="M210" s="112"/>
      <c r="N210" s="112"/>
      <c r="O210" s="112"/>
      <c r="P210" s="112"/>
      <c r="Q210" s="112"/>
      <c r="R210" s="112"/>
    </row>
    <row r="211" spans="1:18">
      <c r="A211" s="100">
        <v>47</v>
      </c>
      <c r="B211" s="91" t="s">
        <v>10</v>
      </c>
      <c r="C211" s="91" t="s">
        <v>12</v>
      </c>
      <c r="D211" s="87">
        <v>21.36</v>
      </c>
      <c r="E211" s="45">
        <v>15.24</v>
      </c>
      <c r="F211" s="91">
        <f t="shared" si="4"/>
        <v>6.1199999999999992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</row>
    <row r="212" spans="1:18">
      <c r="A212" s="100">
        <v>48</v>
      </c>
      <c r="B212" s="91" t="s">
        <v>10</v>
      </c>
      <c r="C212" s="91" t="s">
        <v>12</v>
      </c>
      <c r="D212" s="87">
        <v>21.2</v>
      </c>
      <c r="E212" s="45">
        <v>15.25</v>
      </c>
      <c r="F212" s="91">
        <f t="shared" si="4"/>
        <v>5.9499999999999993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</row>
    <row r="213" spans="1:18">
      <c r="A213" s="100">
        <v>49</v>
      </c>
      <c r="B213" s="91" t="s">
        <v>5</v>
      </c>
      <c r="C213" s="91" t="s">
        <v>13</v>
      </c>
      <c r="D213" s="87">
        <v>24.09</v>
      </c>
      <c r="E213" s="45">
        <v>14.6</v>
      </c>
      <c r="F213" s="91">
        <f t="shared" si="4"/>
        <v>9.49</v>
      </c>
      <c r="G213" s="90">
        <f>AVERAGE(F213:F215)</f>
        <v>9.2533333333333321</v>
      </c>
      <c r="H213" s="55">
        <f>STDEV(F213:F215)</f>
        <v>0.25106440076865261</v>
      </c>
      <c r="I213" s="49">
        <f>2^-G213</f>
        <v>1.6385854975942396E-3</v>
      </c>
      <c r="J213" s="84"/>
      <c r="K213" s="112"/>
      <c r="L213" s="112"/>
      <c r="M213" s="112"/>
      <c r="N213" s="112"/>
      <c r="O213" s="112"/>
      <c r="P213" s="112"/>
      <c r="Q213" s="112"/>
      <c r="R213" s="112"/>
    </row>
    <row r="214" spans="1:18">
      <c r="A214" s="100">
        <v>50</v>
      </c>
      <c r="B214" s="91" t="s">
        <v>5</v>
      </c>
      <c r="C214" s="91" t="s">
        <v>13</v>
      </c>
      <c r="D214" s="87">
        <v>24.08</v>
      </c>
      <c r="E214" s="45">
        <v>14.8</v>
      </c>
      <c r="F214" s="91">
        <f t="shared" si="4"/>
        <v>9.2799999999999976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</row>
    <row r="215" spans="1:18">
      <c r="A215" s="100">
        <v>51</v>
      </c>
      <c r="B215" s="91" t="s">
        <v>5</v>
      </c>
      <c r="C215" s="91" t="s">
        <v>13</v>
      </c>
      <c r="D215" s="87">
        <v>23.86</v>
      </c>
      <c r="E215" s="45">
        <v>14.87</v>
      </c>
      <c r="F215" s="91">
        <f t="shared" si="4"/>
        <v>8.99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</row>
    <row r="216" spans="1:18">
      <c r="A216" s="100">
        <v>52</v>
      </c>
      <c r="B216" s="91" t="s">
        <v>10</v>
      </c>
      <c r="C216" s="91" t="s">
        <v>13</v>
      </c>
      <c r="D216" s="87">
        <v>20.28</v>
      </c>
      <c r="E216" s="45">
        <v>15.02</v>
      </c>
      <c r="F216" s="91">
        <f t="shared" si="4"/>
        <v>5.2600000000000016</v>
      </c>
      <c r="G216" s="90">
        <f>AVERAGE(F216:F218)</f>
        <v>5.1366666666666676</v>
      </c>
      <c r="H216" s="55">
        <f>STDEV(F216:F218)</f>
        <v>0.10785793124910113</v>
      </c>
      <c r="I216" s="49">
        <f>2^-G216</f>
        <v>2.8425574812446282E-2</v>
      </c>
      <c r="J216" s="113">
        <f>I216/I213</f>
        <v>17.347629924822673</v>
      </c>
      <c r="K216" s="112"/>
      <c r="L216" s="112"/>
      <c r="M216" s="112"/>
      <c r="N216" s="112"/>
      <c r="O216" s="112"/>
      <c r="P216" s="112"/>
      <c r="Q216" s="112"/>
      <c r="R216" s="112"/>
    </row>
    <row r="217" spans="1:18">
      <c r="A217" s="100">
        <v>53</v>
      </c>
      <c r="B217" s="91" t="s">
        <v>10</v>
      </c>
      <c r="C217" s="91" t="s">
        <v>13</v>
      </c>
      <c r="D217" s="87">
        <v>19.8</v>
      </c>
      <c r="E217" s="45">
        <v>14.74</v>
      </c>
      <c r="F217" s="91">
        <f t="shared" si="4"/>
        <v>5.0600000000000005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</row>
    <row r="218" spans="1:18" ht="13.5" thickBot="1">
      <c r="A218" s="101">
        <v>54</v>
      </c>
      <c r="B218" s="92" t="s">
        <v>10</v>
      </c>
      <c r="C218" s="92" t="s">
        <v>13</v>
      </c>
      <c r="D218" s="89">
        <v>20.12</v>
      </c>
      <c r="E218" s="46">
        <v>15.03</v>
      </c>
      <c r="F218" s="92">
        <f t="shared" si="4"/>
        <v>5.0900000000000016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</row>
    <row r="219" spans="1:18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</row>
    <row r="220" spans="1:18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</row>
    <row r="221" spans="1:18" ht="13.5" thickBot="1">
      <c r="A221" s="104" t="s">
        <v>14</v>
      </c>
      <c r="B221" s="105"/>
      <c r="C221" s="105"/>
      <c r="D221" s="102" t="s">
        <v>30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</row>
    <row r="222" spans="1:18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</row>
    <row r="223" spans="1:18">
      <c r="A223" s="100">
        <v>56</v>
      </c>
      <c r="B223" s="94" t="s">
        <v>5</v>
      </c>
      <c r="C223" s="94">
        <v>0</v>
      </c>
      <c r="D223" s="88">
        <v>21.3</v>
      </c>
      <c r="E223" s="50">
        <v>15.01</v>
      </c>
      <c r="F223" s="94">
        <f>D223-E223</f>
        <v>6.2900000000000009</v>
      </c>
      <c r="G223" s="88">
        <f>AVERAGE(F223:F224)</f>
        <v>6.5400000000000009</v>
      </c>
      <c r="H223" s="61">
        <f>STDEV(F223:F224)</f>
        <v>0.35355339059325369</v>
      </c>
      <c r="I223" s="51">
        <f>2^-G223</f>
        <v>1.0746420454216738E-2</v>
      </c>
      <c r="J223" s="84"/>
      <c r="K223" s="112"/>
      <c r="L223" s="112"/>
      <c r="M223" s="112"/>
      <c r="N223" s="112"/>
      <c r="O223" s="112"/>
      <c r="P223" s="112"/>
      <c r="Q223" s="112"/>
      <c r="R223" s="112"/>
    </row>
    <row r="224" spans="1:18">
      <c r="A224" s="100">
        <v>59</v>
      </c>
      <c r="B224" s="91" t="s">
        <v>5</v>
      </c>
      <c r="C224" s="91">
        <v>0</v>
      </c>
      <c r="D224" s="87">
        <v>21.42</v>
      </c>
      <c r="E224" s="29">
        <v>14.63</v>
      </c>
      <c r="F224" s="91">
        <f t="shared" ref="F224:F239" si="5">D224-E224</f>
        <v>6.7900000000000009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</row>
    <row r="225" spans="1:18">
      <c r="A225" s="100">
        <v>60</v>
      </c>
      <c r="B225" s="91" t="s">
        <v>5</v>
      </c>
      <c r="C225" s="91">
        <v>0</v>
      </c>
      <c r="D225" s="109">
        <v>34.17</v>
      </c>
      <c r="E225" s="77">
        <v>33.24</v>
      </c>
      <c r="F225" s="91">
        <f t="shared" si="5"/>
        <v>0.92999999999999972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</row>
    <row r="226" spans="1:18">
      <c r="A226" s="100">
        <v>61</v>
      </c>
      <c r="B226" s="91" t="s">
        <v>5</v>
      </c>
      <c r="C226" s="91">
        <v>15</v>
      </c>
      <c r="D226" s="91">
        <v>19.62</v>
      </c>
      <c r="E226" s="29">
        <v>14.64</v>
      </c>
      <c r="F226" s="91">
        <f t="shared" si="5"/>
        <v>4.9800000000000004</v>
      </c>
      <c r="G226" s="90">
        <f>AVERAGE(F226:F228)</f>
        <v>4.96</v>
      </c>
      <c r="H226" s="55">
        <f>STDEV(F226:F228)</f>
        <v>2.6457513110645006E-2</v>
      </c>
      <c r="I226" s="49">
        <f>2^-G226</f>
        <v>3.2128557083002086E-2</v>
      </c>
      <c r="J226" s="84"/>
      <c r="K226" s="112"/>
      <c r="L226" s="112"/>
      <c r="M226" s="112"/>
      <c r="N226" s="112"/>
      <c r="O226" s="112"/>
      <c r="P226" s="112"/>
      <c r="Q226" s="112"/>
      <c r="R226" s="112"/>
    </row>
    <row r="227" spans="1:18">
      <c r="A227" s="100">
        <v>62</v>
      </c>
      <c r="B227" s="91" t="s">
        <v>5</v>
      </c>
      <c r="C227" s="91">
        <v>15</v>
      </c>
      <c r="D227" s="91">
        <v>19.7</v>
      </c>
      <c r="E227" s="29">
        <v>14.73</v>
      </c>
      <c r="F227" s="91">
        <f t="shared" si="5"/>
        <v>4.9699999999999989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</row>
    <row r="228" spans="1:18">
      <c r="A228" s="100">
        <v>63</v>
      </c>
      <c r="B228" s="91" t="s">
        <v>5</v>
      </c>
      <c r="C228" s="91">
        <v>15</v>
      </c>
      <c r="D228" s="91">
        <v>19.55</v>
      </c>
      <c r="E228" s="29">
        <v>14.62</v>
      </c>
      <c r="F228" s="91">
        <f t="shared" si="5"/>
        <v>4.9300000000000015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</row>
    <row r="229" spans="1:18">
      <c r="A229" s="100">
        <v>64</v>
      </c>
      <c r="B229" s="91" t="s">
        <v>14</v>
      </c>
      <c r="C229" s="91">
        <v>15</v>
      </c>
      <c r="D229" s="91">
        <v>20.36</v>
      </c>
      <c r="E229" s="29">
        <v>14.64</v>
      </c>
      <c r="F229" s="91">
        <f t="shared" si="5"/>
        <v>5.7199999999999989</v>
      </c>
      <c r="G229" s="90">
        <f>AVERAGE(F229:F231)</f>
        <v>5.0933333333333328</v>
      </c>
      <c r="H229" s="55">
        <f>STDEV(F229:F231)</f>
        <v>0.56580326380583112</v>
      </c>
      <c r="I229" s="49">
        <f>2^-G229</f>
        <v>2.9292328017499394E-2</v>
      </c>
      <c r="J229" s="113">
        <f>I229/I226</f>
        <v>0.91172248855821703</v>
      </c>
      <c r="K229" s="112"/>
      <c r="L229" s="112"/>
      <c r="M229" s="112"/>
      <c r="N229" s="112"/>
      <c r="O229" s="112"/>
      <c r="P229" s="112"/>
      <c r="Q229" s="112"/>
      <c r="R229" s="112"/>
    </row>
    <row r="230" spans="1:18">
      <c r="A230" s="100">
        <v>65</v>
      </c>
      <c r="B230" s="91" t="s">
        <v>14</v>
      </c>
      <c r="C230" s="91">
        <v>15</v>
      </c>
      <c r="D230" s="91">
        <v>19.61</v>
      </c>
      <c r="E230" s="29">
        <v>14.67</v>
      </c>
      <c r="F230" s="91">
        <f t="shared" si="5"/>
        <v>4.9399999999999995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</row>
    <row r="231" spans="1:18">
      <c r="A231" s="100">
        <v>66</v>
      </c>
      <c r="B231" s="91" t="s">
        <v>14</v>
      </c>
      <c r="C231" s="91">
        <v>15</v>
      </c>
      <c r="D231" s="91">
        <v>19.18</v>
      </c>
      <c r="E231" s="29">
        <v>14.56</v>
      </c>
      <c r="F231" s="91">
        <f t="shared" si="5"/>
        <v>4.6199999999999992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</row>
    <row r="232" spans="1:18">
      <c r="A232" s="100">
        <v>67</v>
      </c>
      <c r="B232" s="91" t="s">
        <v>5</v>
      </c>
      <c r="C232" s="91">
        <v>30</v>
      </c>
      <c r="D232" s="91">
        <v>20.329999999999998</v>
      </c>
      <c r="E232" s="29">
        <v>14.64</v>
      </c>
      <c r="F232" s="91">
        <f t="shared" si="5"/>
        <v>5.6899999999999977</v>
      </c>
      <c r="G232" s="90">
        <f>AVERAGE(F232:F234)</f>
        <v>5.2199999999999989</v>
      </c>
      <c r="H232" s="55">
        <f>STDEV(F232:F234)</f>
        <v>0.41797129088012053</v>
      </c>
      <c r="I232" s="49">
        <f>2^-G232</f>
        <v>2.6830169888679825E-2</v>
      </c>
      <c r="J232" s="84"/>
      <c r="K232" s="112"/>
      <c r="L232" s="112"/>
      <c r="M232" s="112"/>
      <c r="N232" s="112"/>
      <c r="O232" s="112"/>
      <c r="P232" s="112"/>
      <c r="Q232" s="112"/>
      <c r="R232" s="112"/>
    </row>
    <row r="233" spans="1:18">
      <c r="A233" s="100">
        <v>68</v>
      </c>
      <c r="B233" s="91" t="s">
        <v>5</v>
      </c>
      <c r="C233" s="91">
        <v>30</v>
      </c>
      <c r="D233" s="91">
        <v>19.55</v>
      </c>
      <c r="E233" s="45">
        <v>14.47</v>
      </c>
      <c r="F233" s="91">
        <f t="shared" si="5"/>
        <v>5.08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</row>
    <row r="234" spans="1:18">
      <c r="A234" s="100">
        <v>69</v>
      </c>
      <c r="B234" s="91" t="s">
        <v>5</v>
      </c>
      <c r="C234" s="91">
        <v>30</v>
      </c>
      <c r="D234" s="91">
        <v>19.72</v>
      </c>
      <c r="E234" s="29">
        <v>14.83</v>
      </c>
      <c r="F234" s="91">
        <f t="shared" si="5"/>
        <v>4.8899999999999988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</row>
    <row r="235" spans="1:18">
      <c r="A235" s="100">
        <v>70</v>
      </c>
      <c r="B235" s="91" t="s">
        <v>14</v>
      </c>
      <c r="C235" s="91">
        <v>30</v>
      </c>
      <c r="D235" s="91">
        <v>19.559999999999999</v>
      </c>
      <c r="E235" s="45">
        <v>14.64</v>
      </c>
      <c r="F235" s="91">
        <f t="shared" si="5"/>
        <v>4.9199999999999982</v>
      </c>
      <c r="G235" s="90">
        <f>AVERAGE(F235:F237)</f>
        <v>4.6666666666666661</v>
      </c>
      <c r="H235" s="55">
        <f>STDEV(F235:F237)</f>
        <v>0.46500896048714485</v>
      </c>
      <c r="I235" s="49">
        <f>2^-G235</f>
        <v>3.9372532809214808E-2</v>
      </c>
      <c r="J235" s="113">
        <f>I235/I232</f>
        <v>1.4674723631111577</v>
      </c>
      <c r="K235" s="112"/>
      <c r="L235" s="112"/>
      <c r="M235" s="112"/>
      <c r="N235" s="112"/>
      <c r="O235" s="112"/>
      <c r="P235" s="112"/>
      <c r="Q235" s="112"/>
      <c r="R235" s="112"/>
    </row>
    <row r="236" spans="1:18">
      <c r="A236" s="100">
        <v>71</v>
      </c>
      <c r="B236" s="91" t="s">
        <v>14</v>
      </c>
      <c r="C236" s="91">
        <v>30</v>
      </c>
      <c r="D236" s="91">
        <v>19.53</v>
      </c>
      <c r="E236" s="29">
        <v>14.58</v>
      </c>
      <c r="F236" s="91">
        <f t="shared" si="5"/>
        <v>4.9500000000000011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</row>
    <row r="237" spans="1:18">
      <c r="A237" s="100">
        <v>72</v>
      </c>
      <c r="B237" s="91" t="s">
        <v>14</v>
      </c>
      <c r="C237" s="91">
        <v>30</v>
      </c>
      <c r="D237" s="91">
        <v>18.88</v>
      </c>
      <c r="E237" s="29">
        <v>14.75</v>
      </c>
      <c r="F237" s="91">
        <f t="shared" si="5"/>
        <v>4.129999999999999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</row>
    <row r="238" spans="1:18">
      <c r="A238" s="100">
        <v>73</v>
      </c>
      <c r="B238" s="91" t="s">
        <v>5</v>
      </c>
      <c r="C238" s="91">
        <v>60</v>
      </c>
      <c r="D238" s="91">
        <v>20.36</v>
      </c>
      <c r="E238" s="45">
        <v>14.41</v>
      </c>
      <c r="F238" s="91">
        <f t="shared" si="5"/>
        <v>5.9499999999999993</v>
      </c>
      <c r="G238" s="90">
        <f>AVERAGE(F238:F239)</f>
        <v>6.2899999999999991</v>
      </c>
      <c r="H238" s="55">
        <f>STDEV(F238:F239)</f>
        <v>0.48083261120685356</v>
      </c>
      <c r="I238" s="49">
        <f>2^-G238</f>
        <v>1.2779719664965338E-2</v>
      </c>
      <c r="J238" s="84"/>
      <c r="K238" s="112"/>
      <c r="L238" s="112"/>
      <c r="M238" s="112"/>
      <c r="N238" s="112"/>
      <c r="O238" s="112"/>
      <c r="P238" s="112"/>
      <c r="Q238" s="112"/>
      <c r="R238" s="112"/>
    </row>
    <row r="239" spans="1:18">
      <c r="A239" s="100">
        <v>74</v>
      </c>
      <c r="B239" s="91" t="s">
        <v>5</v>
      </c>
      <c r="C239" s="91">
        <v>60</v>
      </c>
      <c r="D239" s="91">
        <v>21.04</v>
      </c>
      <c r="E239" s="45">
        <v>14.41</v>
      </c>
      <c r="F239" s="91">
        <f t="shared" si="5"/>
        <v>6.629999999999999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</row>
    <row r="240" spans="1:18">
      <c r="A240" s="100">
        <v>75</v>
      </c>
      <c r="B240" s="91" t="s">
        <v>5</v>
      </c>
      <c r="C240" s="91">
        <v>60</v>
      </c>
      <c r="D240" s="87">
        <v>21.34</v>
      </c>
      <c r="E240" s="45">
        <v>14.95</v>
      </c>
      <c r="F240" s="91">
        <f>D240-E240</f>
        <v>6.3900000000000006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</row>
    <row r="241" spans="1:18">
      <c r="A241" s="100">
        <v>76</v>
      </c>
      <c r="B241" s="91" t="s">
        <v>14</v>
      </c>
      <c r="C241" s="91">
        <v>60</v>
      </c>
      <c r="D241" s="87">
        <v>20.16</v>
      </c>
      <c r="E241" s="45">
        <v>14.63</v>
      </c>
      <c r="F241" s="91">
        <f>D241-E241</f>
        <v>5.5299999999999994</v>
      </c>
      <c r="G241" s="90">
        <f>AVERAGE(F240:F242)</f>
        <v>6.080000000000001</v>
      </c>
      <c r="H241" s="55">
        <f>STDEV(F240:F242)</f>
        <v>0.47759815745037232</v>
      </c>
      <c r="I241" s="49">
        <f>2^-G241</f>
        <v>1.4782150730087422E-2</v>
      </c>
      <c r="J241" s="113">
        <f>I241/I238</f>
        <v>1.1566881839052856</v>
      </c>
      <c r="K241" s="112"/>
      <c r="L241" s="112"/>
      <c r="M241" s="112"/>
      <c r="N241" s="112"/>
      <c r="O241" s="112"/>
      <c r="P241" s="112"/>
      <c r="Q241" s="112"/>
      <c r="R241" s="112"/>
    </row>
    <row r="242" spans="1:18">
      <c r="A242" s="100">
        <v>77</v>
      </c>
      <c r="B242" s="91" t="s">
        <v>14</v>
      </c>
      <c r="C242" s="91">
        <v>60</v>
      </c>
      <c r="D242" s="87">
        <v>20.84</v>
      </c>
      <c r="E242" s="45">
        <v>14.52</v>
      </c>
      <c r="F242" s="91">
        <f>D242-E242</f>
        <v>6.32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</row>
    <row r="243" spans="1:18">
      <c r="A243" s="100">
        <v>78</v>
      </c>
      <c r="B243" s="91" t="s">
        <v>14</v>
      </c>
      <c r="C243" s="91">
        <v>60</v>
      </c>
      <c r="D243" s="91">
        <v>20.239999999999998</v>
      </c>
      <c r="E243" s="45">
        <v>14.39</v>
      </c>
      <c r="F243" s="91">
        <f>D243-E243</f>
        <v>5.8499999999999979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</row>
    <row r="244" spans="1:18">
      <c r="A244" s="100">
        <v>79</v>
      </c>
      <c r="B244" s="91" t="s">
        <v>5</v>
      </c>
      <c r="C244" s="91">
        <v>120</v>
      </c>
      <c r="D244" s="87">
        <v>22.56</v>
      </c>
      <c r="E244" s="45">
        <v>14.78</v>
      </c>
      <c r="F244" s="91">
        <f t="shared" ref="F244:F273" si="6">D244-E244</f>
        <v>7.7799999999999994</v>
      </c>
      <c r="G244" s="90">
        <f>AVERAGE(F244:F245)</f>
        <v>7.25</v>
      </c>
      <c r="H244" s="55">
        <f>STDEV(F244:F245)</f>
        <v>0.74953318805774383</v>
      </c>
      <c r="I244" s="49">
        <f>2^-G244</f>
        <v>6.5695032441696437E-3</v>
      </c>
      <c r="J244" s="84"/>
      <c r="K244" s="112"/>
      <c r="L244" s="112"/>
      <c r="M244" s="112"/>
      <c r="N244" s="112"/>
      <c r="O244" s="112"/>
      <c r="P244" s="112"/>
      <c r="Q244" s="112"/>
      <c r="R244" s="112"/>
    </row>
    <row r="245" spans="1:18">
      <c r="A245" s="100">
        <v>80</v>
      </c>
      <c r="B245" s="91" t="s">
        <v>5</v>
      </c>
      <c r="C245" s="91">
        <v>120</v>
      </c>
      <c r="D245" s="87">
        <v>21.05</v>
      </c>
      <c r="E245" s="45">
        <v>14.33</v>
      </c>
      <c r="F245" s="91">
        <f t="shared" si="6"/>
        <v>6.7200000000000006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</row>
    <row r="246" spans="1:18">
      <c r="A246" s="100">
        <v>81</v>
      </c>
      <c r="B246" s="91" t="s">
        <v>5</v>
      </c>
      <c r="C246" s="91">
        <v>120</v>
      </c>
      <c r="D246" s="87">
        <v>21.49</v>
      </c>
      <c r="E246" s="45">
        <v>14.63</v>
      </c>
      <c r="F246" s="91">
        <f t="shared" si="6"/>
        <v>6.8599999999999977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</row>
    <row r="247" spans="1:18">
      <c r="A247" s="100">
        <v>82</v>
      </c>
      <c r="B247" s="91" t="s">
        <v>14</v>
      </c>
      <c r="C247" s="91">
        <v>120</v>
      </c>
      <c r="D247" s="87">
        <v>18.27</v>
      </c>
      <c r="E247" s="45">
        <v>14.76</v>
      </c>
      <c r="F247" s="91">
        <f t="shared" si="6"/>
        <v>3.51</v>
      </c>
      <c r="G247" s="90">
        <f>AVERAGE(F246:F248)</f>
        <v>4.6766666666666659</v>
      </c>
      <c r="H247" s="55">
        <f>STDEV(F246:F248)</f>
        <v>1.8923089952048857</v>
      </c>
      <c r="I247" s="49">
        <f>2^-G247</f>
        <v>3.910056685917971E-2</v>
      </c>
      <c r="J247" s="113">
        <f>I247/I244</f>
        <v>5.9518300556257433</v>
      </c>
      <c r="K247" s="112"/>
      <c r="L247" s="112"/>
      <c r="M247" s="112"/>
      <c r="N247" s="112"/>
      <c r="O247" s="112"/>
      <c r="P247" s="112"/>
      <c r="Q247" s="112"/>
      <c r="R247" s="112"/>
    </row>
    <row r="248" spans="1:18">
      <c r="A248" s="100">
        <v>83</v>
      </c>
      <c r="B248" s="91" t="s">
        <v>14</v>
      </c>
      <c r="C248" s="91">
        <v>120</v>
      </c>
      <c r="D248" s="87">
        <v>18.11</v>
      </c>
      <c r="E248" s="45">
        <v>14.45</v>
      </c>
      <c r="F248" s="91">
        <f t="shared" si="6"/>
        <v>3.66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</row>
    <row r="249" spans="1:18">
      <c r="A249" s="100">
        <v>84</v>
      </c>
      <c r="B249" s="91" t="s">
        <v>14</v>
      </c>
      <c r="C249" s="91">
        <v>120</v>
      </c>
      <c r="D249" s="87">
        <v>17.920000000000002</v>
      </c>
      <c r="E249" s="45">
        <v>14.65</v>
      </c>
      <c r="F249" s="91">
        <f t="shared" si="6"/>
        <v>3.2700000000000014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</row>
    <row r="250" spans="1:18">
      <c r="A250" s="100">
        <v>85</v>
      </c>
      <c r="B250" s="91" t="s">
        <v>5</v>
      </c>
      <c r="C250" s="91">
        <v>240</v>
      </c>
      <c r="D250" s="87">
        <v>23.79</v>
      </c>
      <c r="E250" s="45">
        <v>14.48</v>
      </c>
      <c r="F250" s="91">
        <f t="shared" si="6"/>
        <v>9.3099999999999987</v>
      </c>
      <c r="G250" s="90">
        <f>AVERAGE(F249:F252)</f>
        <v>7.7774999999999999</v>
      </c>
      <c r="H250" s="55">
        <f>STDEV(F249:F252)</f>
        <v>3.0051442006444002</v>
      </c>
      <c r="I250" s="49">
        <f>2^-G250</f>
        <v>4.5576315067663185E-3</v>
      </c>
      <c r="J250" s="84"/>
      <c r="K250" s="112"/>
      <c r="L250" s="112"/>
      <c r="M250" s="112"/>
      <c r="N250" s="112"/>
      <c r="O250" s="112"/>
      <c r="P250" s="112"/>
      <c r="Q250" s="112"/>
      <c r="R250" s="112"/>
    </row>
    <row r="251" spans="1:18">
      <c r="A251" s="100">
        <v>86</v>
      </c>
      <c r="B251" s="91" t="s">
        <v>5</v>
      </c>
      <c r="C251" s="91">
        <v>240</v>
      </c>
      <c r="D251" s="87">
        <v>23.63</v>
      </c>
      <c r="E251" s="45">
        <v>14.34</v>
      </c>
      <c r="F251" s="91">
        <f t="shared" si="6"/>
        <v>9.2899999999999991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</row>
    <row r="252" spans="1:18">
      <c r="A252" s="100">
        <v>87</v>
      </c>
      <c r="B252" s="91" t="s">
        <v>5</v>
      </c>
      <c r="C252" s="91">
        <v>240</v>
      </c>
      <c r="D252" s="87">
        <v>24.09</v>
      </c>
      <c r="E252" s="45">
        <v>14.85</v>
      </c>
      <c r="F252" s="91">
        <f t="shared" si="6"/>
        <v>9.24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</row>
    <row r="253" spans="1:18">
      <c r="A253" s="100">
        <v>88</v>
      </c>
      <c r="B253" s="91" t="s">
        <v>14</v>
      </c>
      <c r="C253" s="91">
        <v>240</v>
      </c>
      <c r="D253" s="87">
        <v>18.940000000000001</v>
      </c>
      <c r="E253" s="45">
        <v>15.02</v>
      </c>
      <c r="F253" s="91">
        <f t="shared" si="6"/>
        <v>3.9200000000000017</v>
      </c>
      <c r="G253" s="90">
        <f>AVERAGE(F253:F255)</f>
        <v>3.9333333333333349</v>
      </c>
      <c r="H253" s="55">
        <f>STDEV(F253:F255)</f>
        <v>0.38017539811689383</v>
      </c>
      <c r="I253" s="49">
        <f>2^-G253</f>
        <v>6.5455882676289115E-2</v>
      </c>
      <c r="J253" s="113">
        <f>I253/I250</f>
        <v>14.361819857334334</v>
      </c>
      <c r="K253" s="112"/>
      <c r="L253" s="112"/>
      <c r="M253" s="112"/>
      <c r="N253" s="112"/>
      <c r="O253" s="112"/>
      <c r="P253" s="112"/>
      <c r="Q253" s="112"/>
      <c r="R253" s="112"/>
    </row>
    <row r="254" spans="1:18">
      <c r="A254" s="100">
        <v>89</v>
      </c>
      <c r="B254" s="91" t="s">
        <v>14</v>
      </c>
      <c r="C254" s="91">
        <v>240</v>
      </c>
      <c r="D254" s="87">
        <v>18.57</v>
      </c>
      <c r="E254" s="45">
        <v>15.01</v>
      </c>
      <c r="F254" s="91">
        <f t="shared" si="6"/>
        <v>3.5600000000000005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</row>
    <row r="255" spans="1:18">
      <c r="A255" s="100">
        <v>90</v>
      </c>
      <c r="B255" s="91" t="s">
        <v>14</v>
      </c>
      <c r="C255" s="91">
        <v>240</v>
      </c>
      <c r="D255" s="87">
        <v>18.920000000000002</v>
      </c>
      <c r="E255" s="45">
        <v>14.6</v>
      </c>
      <c r="F255" s="91">
        <f t="shared" si="6"/>
        <v>4.3200000000000021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</row>
    <row r="256" spans="1:18">
      <c r="A256" s="100">
        <v>91</v>
      </c>
      <c r="B256" s="91" t="s">
        <v>5</v>
      </c>
      <c r="C256" s="91" t="s">
        <v>11</v>
      </c>
      <c r="D256" s="87">
        <v>22.23</v>
      </c>
      <c r="E256" s="45">
        <v>14.68</v>
      </c>
      <c r="F256" s="91">
        <f t="shared" si="6"/>
        <v>7.5500000000000007</v>
      </c>
      <c r="G256" s="90">
        <f>AVERAGE(F256:F258)</f>
        <v>7.6500000000000012</v>
      </c>
      <c r="H256" s="55">
        <f>STDEV(F256:F258)</f>
        <v>9.5393920141713759E-2</v>
      </c>
      <c r="I256" s="49">
        <f>2^-G256</f>
        <v>4.978752450465862E-3</v>
      </c>
      <c r="J256" s="84"/>
      <c r="K256" s="112"/>
      <c r="L256" s="112"/>
      <c r="M256" s="112"/>
      <c r="N256" s="112"/>
      <c r="O256" s="112"/>
      <c r="P256" s="112"/>
      <c r="Q256" s="112"/>
      <c r="R256" s="112"/>
    </row>
    <row r="257" spans="1:18">
      <c r="A257" s="100">
        <v>92</v>
      </c>
      <c r="B257" s="91" t="s">
        <v>5</v>
      </c>
      <c r="C257" s="91" t="s">
        <v>11</v>
      </c>
      <c r="D257" s="87">
        <v>22.33</v>
      </c>
      <c r="E257" s="45">
        <v>14.59</v>
      </c>
      <c r="F257" s="91">
        <f t="shared" si="6"/>
        <v>7.7399999999999984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</row>
    <row r="258" spans="1:18">
      <c r="A258" s="100">
        <v>93</v>
      </c>
      <c r="B258" s="91" t="s">
        <v>5</v>
      </c>
      <c r="C258" s="91" t="s">
        <v>11</v>
      </c>
      <c r="D258" s="87">
        <v>22.53</v>
      </c>
      <c r="E258" s="45">
        <v>14.87</v>
      </c>
      <c r="F258" s="91">
        <f t="shared" si="6"/>
        <v>7.6600000000000019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</row>
    <row r="259" spans="1:18">
      <c r="A259" s="100">
        <v>94</v>
      </c>
      <c r="B259" s="91" t="s">
        <v>14</v>
      </c>
      <c r="C259" s="91" t="s">
        <v>11</v>
      </c>
      <c r="D259" s="87">
        <v>19.149999999999999</v>
      </c>
      <c r="E259" s="45">
        <v>14.91</v>
      </c>
      <c r="F259" s="91">
        <f t="shared" si="6"/>
        <v>4.2399999999999984</v>
      </c>
      <c r="G259" s="90">
        <f>AVERAGE(F259:F261)</f>
        <v>4.1599999999999993</v>
      </c>
      <c r="H259" s="55">
        <f>STDEV(F259:F261)</f>
        <v>0.11357816691601388</v>
      </c>
      <c r="I259" s="49">
        <f>2^-G259</f>
        <v>5.593906693299832E-2</v>
      </c>
      <c r="J259" s="113">
        <f>I259/I256</f>
        <v>11.235559005903999</v>
      </c>
      <c r="K259" s="112"/>
      <c r="L259" s="112"/>
      <c r="M259" s="112"/>
      <c r="N259" s="112"/>
      <c r="O259" s="112"/>
      <c r="P259" s="112"/>
      <c r="Q259" s="112"/>
      <c r="R259" s="112"/>
    </row>
    <row r="260" spans="1:18">
      <c r="A260" s="100">
        <v>95</v>
      </c>
      <c r="B260" s="91" t="s">
        <v>14</v>
      </c>
      <c r="C260" s="91" t="s">
        <v>11</v>
      </c>
      <c r="D260" s="87">
        <v>19.29</v>
      </c>
      <c r="E260" s="45">
        <v>15.08</v>
      </c>
      <c r="F260" s="91">
        <f t="shared" si="6"/>
        <v>4.2099999999999991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</row>
    <row r="261" spans="1:18">
      <c r="A261" s="100">
        <v>96</v>
      </c>
      <c r="B261" s="91" t="s">
        <v>14</v>
      </c>
      <c r="C261" s="91" t="s">
        <v>11</v>
      </c>
      <c r="D261" s="87">
        <v>19.22</v>
      </c>
      <c r="E261" s="45">
        <v>15.19</v>
      </c>
      <c r="F261" s="91">
        <f t="shared" si="6"/>
        <v>4.0299999999999994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</row>
    <row r="262" spans="1:18">
      <c r="A262" s="100">
        <v>97</v>
      </c>
      <c r="B262" s="91" t="s">
        <v>5</v>
      </c>
      <c r="C262" s="91" t="s">
        <v>12</v>
      </c>
      <c r="D262" s="87">
        <v>24.15</v>
      </c>
      <c r="E262" s="87">
        <v>14.78</v>
      </c>
      <c r="F262" s="91">
        <f t="shared" si="6"/>
        <v>9.3699999999999992</v>
      </c>
      <c r="G262" s="90">
        <f>AVERAGE(F262:F264)</f>
        <v>8.6833333333333318</v>
      </c>
      <c r="H262" s="55">
        <f>STDEV(F262:F264)</f>
        <v>0.60002777713479205</v>
      </c>
      <c r="I262" s="49">
        <f>2^-G262</f>
        <v>2.4325187936695782E-3</v>
      </c>
      <c r="J262" s="84"/>
      <c r="K262" s="112"/>
      <c r="L262" s="112"/>
      <c r="M262" s="112"/>
      <c r="N262" s="112"/>
      <c r="O262" s="112"/>
      <c r="P262" s="112"/>
      <c r="Q262" s="112"/>
      <c r="R262" s="112"/>
    </row>
    <row r="263" spans="1:18">
      <c r="A263" s="100">
        <v>98</v>
      </c>
      <c r="B263" s="91" t="s">
        <v>5</v>
      </c>
      <c r="C263" s="91" t="s">
        <v>12</v>
      </c>
      <c r="D263" s="87">
        <v>22.99</v>
      </c>
      <c r="E263" s="87">
        <v>14.73</v>
      </c>
      <c r="F263" s="91">
        <f t="shared" si="6"/>
        <v>8.259999999999998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</row>
    <row r="264" spans="1:18">
      <c r="A264" s="100">
        <v>99</v>
      </c>
      <c r="B264" s="91" t="s">
        <v>5</v>
      </c>
      <c r="C264" s="91" t="s">
        <v>12</v>
      </c>
      <c r="D264" s="87">
        <v>23.2</v>
      </c>
      <c r="E264" s="87">
        <v>14.78</v>
      </c>
      <c r="F264" s="91">
        <f t="shared" si="6"/>
        <v>8.42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</row>
    <row r="265" spans="1:18">
      <c r="A265" s="100">
        <v>100</v>
      </c>
      <c r="B265" s="91" t="s">
        <v>14</v>
      </c>
      <c r="C265" s="91" t="s">
        <v>12</v>
      </c>
      <c r="D265" s="87">
        <v>19.84</v>
      </c>
      <c r="E265" s="87">
        <v>17.329999999999998</v>
      </c>
      <c r="F265" s="91">
        <f t="shared" si="6"/>
        <v>2.5100000000000016</v>
      </c>
      <c r="G265" s="90">
        <f>AVERAGE(F265:F267)</f>
        <v>2.0166666666666679</v>
      </c>
      <c r="H265" s="55">
        <f>STDEV(F265:F267)</f>
        <v>0.42770706486254645</v>
      </c>
      <c r="I265" s="49">
        <f>2^-G265</f>
        <v>0.24712850508822382</v>
      </c>
      <c r="J265" s="113">
        <f>I265/I262</f>
        <v>101.59366732596459</v>
      </c>
      <c r="K265" s="112"/>
      <c r="L265" s="112"/>
      <c r="M265" s="112"/>
      <c r="N265" s="112"/>
      <c r="O265" s="112"/>
      <c r="P265" s="112"/>
      <c r="Q265" s="112"/>
      <c r="R265" s="112"/>
    </row>
    <row r="266" spans="1:18">
      <c r="A266" s="100">
        <v>101</v>
      </c>
      <c r="B266" s="91" t="s">
        <v>14</v>
      </c>
      <c r="C266" s="91" t="s">
        <v>12</v>
      </c>
      <c r="D266" s="87">
        <v>16.940000000000001</v>
      </c>
      <c r="E266" s="87">
        <v>15.19</v>
      </c>
      <c r="F266" s="91">
        <f t="shared" si="6"/>
        <v>1.7500000000000018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</row>
    <row r="267" spans="1:18">
      <c r="A267" s="99">
        <v>102</v>
      </c>
      <c r="B267" s="91" t="s">
        <v>14</v>
      </c>
      <c r="C267" s="91" t="s">
        <v>12</v>
      </c>
      <c r="D267" s="87">
        <v>16.850000000000001</v>
      </c>
      <c r="E267" s="87">
        <v>15.06</v>
      </c>
      <c r="F267" s="91">
        <f t="shared" si="6"/>
        <v>1.7900000000000009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</row>
    <row r="268" spans="1:18">
      <c r="A268" s="99">
        <v>103</v>
      </c>
      <c r="B268" s="91" t="s">
        <v>5</v>
      </c>
      <c r="C268" s="91" t="s">
        <v>13</v>
      </c>
      <c r="D268" s="87">
        <v>23.28</v>
      </c>
      <c r="E268" s="87">
        <v>14.61</v>
      </c>
      <c r="F268" s="91">
        <f t="shared" si="6"/>
        <v>8.6700000000000017</v>
      </c>
      <c r="G268" s="90">
        <f>AVERAGE(F268:F270)</f>
        <v>8.6166666666666671</v>
      </c>
      <c r="H268" s="55">
        <f>STDEV(F268:F270)</f>
        <v>4.7258156262527086E-2</v>
      </c>
      <c r="I268" s="49">
        <f>2^-G268</f>
        <v>2.5475626362608684E-3</v>
      </c>
      <c r="J268" s="84"/>
      <c r="K268" s="112"/>
      <c r="L268" s="112"/>
      <c r="M268" s="112"/>
      <c r="N268" s="112"/>
      <c r="O268" s="112"/>
      <c r="P268" s="112"/>
      <c r="Q268" s="112"/>
      <c r="R268" s="112"/>
    </row>
    <row r="269" spans="1:18">
      <c r="A269" s="99">
        <v>104</v>
      </c>
      <c r="B269" s="91" t="s">
        <v>5</v>
      </c>
      <c r="C269" s="91" t="s">
        <v>13</v>
      </c>
      <c r="D269" s="87">
        <v>23.36</v>
      </c>
      <c r="E269" s="87">
        <v>14.78</v>
      </c>
      <c r="F269" s="91">
        <f t="shared" si="6"/>
        <v>8.58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</row>
    <row r="270" spans="1:18">
      <c r="A270" s="99">
        <v>105</v>
      </c>
      <c r="B270" s="91" t="s">
        <v>5</v>
      </c>
      <c r="C270" s="91" t="s">
        <v>13</v>
      </c>
      <c r="D270" s="87">
        <v>23.11</v>
      </c>
      <c r="E270" s="87">
        <v>14.51</v>
      </c>
      <c r="F270" s="91">
        <f t="shared" si="6"/>
        <v>8.6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</row>
    <row r="271" spans="1:18">
      <c r="A271" s="99">
        <v>106</v>
      </c>
      <c r="B271" s="91" t="s">
        <v>14</v>
      </c>
      <c r="C271" s="91" t="s">
        <v>13</v>
      </c>
      <c r="D271" s="87">
        <v>17.329999999999998</v>
      </c>
      <c r="E271" s="87">
        <v>15.43</v>
      </c>
      <c r="F271" s="91">
        <f t="shared" si="6"/>
        <v>1.8999999999999986</v>
      </c>
      <c r="G271" s="90">
        <f>AVERAGE(F271:F273)</f>
        <v>1.786666666666666</v>
      </c>
      <c r="H271" s="55">
        <f>STDEV(F271:F273)</f>
        <v>0.17097758137642782</v>
      </c>
      <c r="I271" s="49">
        <f>2^-G271</f>
        <v>0.28984094771889751</v>
      </c>
      <c r="J271" s="113">
        <f>I271/I268</f>
        <v>113.77186318932102</v>
      </c>
      <c r="K271" s="112"/>
      <c r="L271" s="112"/>
      <c r="M271" s="112"/>
      <c r="N271" s="112"/>
      <c r="O271" s="112"/>
      <c r="P271" s="112"/>
      <c r="Q271" s="112"/>
      <c r="R271" s="112"/>
    </row>
    <row r="272" spans="1:18">
      <c r="A272" s="99">
        <v>107</v>
      </c>
      <c r="B272" s="91" t="s">
        <v>14</v>
      </c>
      <c r="C272" s="91" t="s">
        <v>13</v>
      </c>
      <c r="D272" s="87">
        <v>17.27</v>
      </c>
      <c r="E272" s="87">
        <v>15.4</v>
      </c>
      <c r="F272" s="91">
        <f t="shared" si="6"/>
        <v>1.8699999999999992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</row>
    <row r="273" spans="1:18" ht="13.5" thickBot="1">
      <c r="A273" s="101">
        <v>108</v>
      </c>
      <c r="B273" s="92" t="s">
        <v>14</v>
      </c>
      <c r="C273" s="92" t="s">
        <v>13</v>
      </c>
      <c r="D273" s="89">
        <v>17.45</v>
      </c>
      <c r="E273" s="89">
        <v>15.86</v>
      </c>
      <c r="F273" s="92">
        <f t="shared" si="6"/>
        <v>1.5899999999999999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</row>
    <row r="274" spans="1:18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</row>
    <row r="275" spans="1:18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</row>
    <row r="276" spans="1:18" ht="13.5" thickBot="1">
      <c r="A276" s="104" t="s">
        <v>15</v>
      </c>
      <c r="B276" s="105"/>
      <c r="C276" s="106"/>
      <c r="D276" s="102" t="s">
        <v>30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</row>
    <row r="277" spans="1:18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</row>
    <row r="278" spans="1:18">
      <c r="A278" s="100">
        <v>56</v>
      </c>
      <c r="B278" s="94" t="s">
        <v>5</v>
      </c>
      <c r="C278" s="94">
        <v>0</v>
      </c>
      <c r="D278" s="88">
        <v>21.3</v>
      </c>
      <c r="E278" s="50">
        <v>15.01</v>
      </c>
      <c r="F278" s="94">
        <f>D278-E278</f>
        <v>6.2900000000000009</v>
      </c>
      <c r="G278" s="88">
        <f>AVERAGE(F278:F279)</f>
        <v>6.5400000000000009</v>
      </c>
      <c r="H278" s="61">
        <f>STDEV(F278:F279)</f>
        <v>0.35355339059325369</v>
      </c>
      <c r="I278" s="51">
        <f>2^-G278</f>
        <v>1.0746420454216738E-2</v>
      </c>
      <c r="J278" s="84"/>
      <c r="K278" s="112"/>
      <c r="L278" s="112"/>
      <c r="M278" s="112"/>
      <c r="N278" s="112"/>
      <c r="O278" s="112"/>
      <c r="P278" s="112"/>
      <c r="Q278" s="112"/>
      <c r="R278" s="112"/>
    </row>
    <row r="279" spans="1:18">
      <c r="A279" s="100">
        <v>59</v>
      </c>
      <c r="B279" s="91" t="s">
        <v>5</v>
      </c>
      <c r="C279" s="91">
        <v>0</v>
      </c>
      <c r="D279" s="87">
        <v>21.42</v>
      </c>
      <c r="E279" s="29">
        <v>14.63</v>
      </c>
      <c r="F279" s="91">
        <f t="shared" ref="F279:F328" si="7">D279-E279</f>
        <v>6.7900000000000009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</row>
    <row r="280" spans="1:18">
      <c r="A280" s="100">
        <v>60</v>
      </c>
      <c r="B280" s="91" t="s">
        <v>5</v>
      </c>
      <c r="C280" s="91">
        <v>0</v>
      </c>
      <c r="D280" s="87">
        <v>34.17</v>
      </c>
      <c r="E280" s="77">
        <v>33.24</v>
      </c>
      <c r="F280" s="91">
        <f t="shared" si="7"/>
        <v>0.92999999999999972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</row>
    <row r="281" spans="1:18">
      <c r="A281" s="108">
        <v>109</v>
      </c>
      <c r="B281" s="98" t="s">
        <v>5</v>
      </c>
      <c r="C281" s="98">
        <v>15</v>
      </c>
      <c r="D281" s="90">
        <v>19.48</v>
      </c>
      <c r="E281" s="29">
        <v>14.67</v>
      </c>
      <c r="F281" s="91">
        <f t="shared" si="7"/>
        <v>4.8100000000000005</v>
      </c>
      <c r="G281" s="90">
        <f>AVERAGE(F281:F283)</f>
        <v>4.6333333333333337</v>
      </c>
      <c r="H281" s="55">
        <f>STDEV(F281:F283)</f>
        <v>0.30599564267050694</v>
      </c>
      <c r="I281" s="49">
        <f>2^-G281</f>
        <v>4.029282213873684E-2</v>
      </c>
      <c r="J281" s="84"/>
      <c r="K281" s="112"/>
      <c r="L281" s="112"/>
      <c r="M281" s="112"/>
      <c r="N281" s="112"/>
      <c r="O281" s="112"/>
      <c r="P281" s="112"/>
      <c r="Q281" s="112"/>
      <c r="R281" s="112"/>
    </row>
    <row r="282" spans="1:18">
      <c r="A282" s="100">
        <v>110</v>
      </c>
      <c r="B282" s="91" t="s">
        <v>5</v>
      </c>
      <c r="C282" s="91">
        <v>15</v>
      </c>
      <c r="D282" s="87">
        <v>19.34</v>
      </c>
      <c r="E282" s="29">
        <v>14.53</v>
      </c>
      <c r="F282" s="91">
        <f t="shared" si="7"/>
        <v>4.8100000000000005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</row>
    <row r="283" spans="1:18">
      <c r="A283" s="100">
        <v>111</v>
      </c>
      <c r="B283" s="91" t="s">
        <v>5</v>
      </c>
      <c r="C283" s="91">
        <v>15</v>
      </c>
      <c r="D283" s="87">
        <v>18.920000000000002</v>
      </c>
      <c r="E283" s="29">
        <v>14.64</v>
      </c>
      <c r="F283" s="91">
        <f t="shared" si="7"/>
        <v>4.2800000000000011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</row>
    <row r="284" spans="1:18">
      <c r="A284" s="100">
        <v>112</v>
      </c>
      <c r="B284" s="91" t="s">
        <v>15</v>
      </c>
      <c r="C284" s="91">
        <v>15</v>
      </c>
      <c r="D284" s="87">
        <v>19.53</v>
      </c>
      <c r="E284" s="29">
        <v>16.25</v>
      </c>
      <c r="F284" s="91">
        <f t="shared" si="7"/>
        <v>3.2800000000000011</v>
      </c>
      <c r="G284" s="90">
        <f>AVERAGE(F284:F286)</f>
        <v>3.9366666666666661</v>
      </c>
      <c r="H284" s="55">
        <f>STDEV(F284:F286)</f>
        <v>0.61533188876681266</v>
      </c>
      <c r="I284" s="49">
        <f>2^-G284</f>
        <v>6.5304822053804459E-2</v>
      </c>
      <c r="J284" s="113">
        <f>I284/I281</f>
        <v>1.6207557224198874</v>
      </c>
      <c r="K284" s="112"/>
      <c r="L284" s="112"/>
      <c r="M284" s="112"/>
      <c r="N284" s="112"/>
      <c r="O284" s="112"/>
      <c r="P284" s="112"/>
      <c r="Q284" s="112"/>
      <c r="R284" s="112"/>
    </row>
    <row r="285" spans="1:18">
      <c r="A285" s="100">
        <v>113</v>
      </c>
      <c r="B285" s="91" t="s">
        <v>15</v>
      </c>
      <c r="C285" s="91">
        <v>15</v>
      </c>
      <c r="D285" s="87">
        <v>19.27</v>
      </c>
      <c r="E285" s="29">
        <v>14.77</v>
      </c>
      <c r="F285" s="91">
        <f t="shared" si="7"/>
        <v>4.5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</row>
    <row r="286" spans="1:18">
      <c r="A286" s="100">
        <v>114</v>
      </c>
      <c r="B286" s="91" t="s">
        <v>15</v>
      </c>
      <c r="C286" s="91">
        <v>15</v>
      </c>
      <c r="D286" s="87">
        <v>18.829999999999998</v>
      </c>
      <c r="E286" s="29">
        <v>14.8</v>
      </c>
      <c r="F286" s="91">
        <f t="shared" si="7"/>
        <v>4.0299999999999976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</row>
    <row r="287" spans="1:18">
      <c r="A287" s="100">
        <v>115</v>
      </c>
      <c r="B287" s="91" t="s">
        <v>5</v>
      </c>
      <c r="C287" s="91">
        <v>30</v>
      </c>
      <c r="D287" s="87">
        <v>20.38</v>
      </c>
      <c r="E287" s="29">
        <v>15.95</v>
      </c>
      <c r="F287" s="91">
        <f t="shared" si="7"/>
        <v>4.43</v>
      </c>
      <c r="G287" s="90">
        <f>AVERAGE(F287:F289)</f>
        <v>4.5799999999999992</v>
      </c>
      <c r="H287" s="55">
        <f>STDEV(F287:F289)</f>
        <v>0.149999999999991</v>
      </c>
      <c r="I287" s="49">
        <f>2^-G287</f>
        <v>4.1810236087066022E-2</v>
      </c>
      <c r="J287" s="84"/>
      <c r="K287" s="112"/>
      <c r="L287" s="112"/>
      <c r="M287" s="112"/>
      <c r="N287" s="112"/>
      <c r="O287" s="112"/>
      <c r="P287" s="112"/>
      <c r="Q287" s="112"/>
      <c r="R287" s="112"/>
    </row>
    <row r="288" spans="1:18">
      <c r="A288" s="100">
        <v>116</v>
      </c>
      <c r="B288" s="91" t="s">
        <v>5</v>
      </c>
      <c r="C288" s="91">
        <v>30</v>
      </c>
      <c r="D288" s="87">
        <v>20.03</v>
      </c>
      <c r="E288" s="45">
        <v>15.3</v>
      </c>
      <c r="F288" s="91">
        <f t="shared" si="7"/>
        <v>4.7300000000000004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</row>
    <row r="289" spans="1:18">
      <c r="A289" s="100">
        <v>117</v>
      </c>
      <c r="B289" s="91" t="s">
        <v>5</v>
      </c>
      <c r="C289" s="91">
        <v>30</v>
      </c>
      <c r="D289" s="87">
        <v>19.72</v>
      </c>
      <c r="E289" s="29">
        <v>15.14</v>
      </c>
      <c r="F289" s="91">
        <f t="shared" si="7"/>
        <v>4.5799999999999983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</row>
    <row r="290" spans="1:18">
      <c r="A290" s="100">
        <v>118</v>
      </c>
      <c r="B290" s="91" t="s">
        <v>15</v>
      </c>
      <c r="C290" s="91">
        <v>30</v>
      </c>
      <c r="D290" s="87">
        <v>19.7</v>
      </c>
      <c r="E290" s="45">
        <v>15.07</v>
      </c>
      <c r="F290" s="91">
        <f t="shared" si="7"/>
        <v>4.629999999999999</v>
      </c>
      <c r="G290" s="90">
        <f>AVERAGE(F290:F292)</f>
        <v>4.1633333333333331</v>
      </c>
      <c r="H290" s="55">
        <f>STDEV(F290:F292)</f>
        <v>0.40463975747982245</v>
      </c>
      <c r="I290" s="49">
        <f>2^-G290</f>
        <v>5.5809969441273914E-2</v>
      </c>
      <c r="J290" s="113">
        <f>I290/I287</f>
        <v>1.3348398541700344</v>
      </c>
      <c r="K290" s="112"/>
      <c r="L290" s="112"/>
      <c r="M290" s="112"/>
      <c r="N290" s="112"/>
      <c r="O290" s="112"/>
      <c r="P290" s="112"/>
      <c r="Q290" s="112"/>
      <c r="R290" s="112"/>
    </row>
    <row r="291" spans="1:18">
      <c r="A291" s="100">
        <v>119</v>
      </c>
      <c r="B291" s="91" t="s">
        <v>15</v>
      </c>
      <c r="C291" s="91">
        <v>30</v>
      </c>
      <c r="D291" s="87">
        <v>19.04</v>
      </c>
      <c r="E291" s="29">
        <v>15.09</v>
      </c>
      <c r="F291" s="91">
        <f t="shared" si="7"/>
        <v>3.9499999999999993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</row>
    <row r="292" spans="1:18">
      <c r="A292" s="100">
        <v>120</v>
      </c>
      <c r="B292" s="91" t="s">
        <v>15</v>
      </c>
      <c r="C292" s="91">
        <v>30</v>
      </c>
      <c r="D292" s="87">
        <v>19.12</v>
      </c>
      <c r="E292" s="29">
        <v>15.21</v>
      </c>
      <c r="F292" s="91">
        <f t="shared" si="7"/>
        <v>3.91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</row>
    <row r="293" spans="1:18">
      <c r="A293" s="100">
        <v>121</v>
      </c>
      <c r="B293" s="91" t="s">
        <v>5</v>
      </c>
      <c r="C293" s="91">
        <v>60</v>
      </c>
      <c r="D293" s="87">
        <v>20.3</v>
      </c>
      <c r="E293" s="45">
        <v>15.13</v>
      </c>
      <c r="F293" s="91">
        <f t="shared" si="7"/>
        <v>5.17</v>
      </c>
      <c r="G293" s="90">
        <f>AVERAGE(F293:F295)</f>
        <v>5.5</v>
      </c>
      <c r="H293" s="55">
        <f>STDEV(F293:F295)</f>
        <v>0.32046840717923925</v>
      </c>
      <c r="I293" s="49">
        <f>2^-G293</f>
        <v>2.2097086912079608E-2</v>
      </c>
      <c r="J293" s="84"/>
      <c r="K293" s="112"/>
      <c r="L293" s="112"/>
      <c r="M293" s="112"/>
      <c r="N293" s="112"/>
      <c r="O293" s="112"/>
      <c r="P293" s="112"/>
      <c r="Q293" s="112"/>
      <c r="R293" s="112"/>
    </row>
    <row r="294" spans="1:18">
      <c r="A294" s="100">
        <v>122</v>
      </c>
      <c r="B294" s="91" t="s">
        <v>5</v>
      </c>
      <c r="C294" s="91">
        <v>60</v>
      </c>
      <c r="D294" s="87">
        <v>20.61</v>
      </c>
      <c r="E294" s="45">
        <v>15.09</v>
      </c>
      <c r="F294" s="91">
        <f t="shared" si="7"/>
        <v>5.52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</row>
    <row r="295" spans="1:18">
      <c r="A295" s="100">
        <v>123</v>
      </c>
      <c r="B295" s="91" t="s">
        <v>5</v>
      </c>
      <c r="C295" s="91">
        <v>60</v>
      </c>
      <c r="D295" s="87">
        <v>20.93</v>
      </c>
      <c r="E295" s="45">
        <v>15.12</v>
      </c>
      <c r="F295" s="91">
        <f t="shared" si="7"/>
        <v>5.8100000000000005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</row>
    <row r="296" spans="1:18">
      <c r="A296" s="100">
        <v>124</v>
      </c>
      <c r="B296" s="91" t="s">
        <v>15</v>
      </c>
      <c r="C296" s="91">
        <v>60</v>
      </c>
      <c r="D296" s="87">
        <v>19.39</v>
      </c>
      <c r="E296" s="45">
        <v>15.21</v>
      </c>
      <c r="F296" s="91">
        <f t="shared" si="7"/>
        <v>4.18</v>
      </c>
      <c r="G296" s="90">
        <f>AVERAGE(F296:F298)</f>
        <v>3.9233333333333333</v>
      </c>
      <c r="H296" s="55">
        <f>STDEV(F296:F298)</f>
        <v>0.48850110883531894</v>
      </c>
      <c r="I296" s="49">
        <f>2^-G296</f>
        <v>6.5911164344750833E-2</v>
      </c>
      <c r="J296" s="113">
        <f>I296/I293</f>
        <v>2.9827988009007553</v>
      </c>
      <c r="K296" s="112"/>
      <c r="L296" s="112"/>
      <c r="M296" s="112"/>
      <c r="N296" s="112"/>
      <c r="O296" s="112"/>
      <c r="P296" s="112"/>
      <c r="Q296" s="112"/>
      <c r="R296" s="112"/>
    </row>
    <row r="297" spans="1:18">
      <c r="A297" s="100">
        <v>125</v>
      </c>
      <c r="B297" s="91" t="s">
        <v>15</v>
      </c>
      <c r="C297" s="91">
        <v>60</v>
      </c>
      <c r="D297" s="87">
        <v>19</v>
      </c>
      <c r="E297" s="45">
        <v>14.77</v>
      </c>
      <c r="F297" s="91">
        <f t="shared" si="7"/>
        <v>4.2300000000000004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</row>
    <row r="298" spans="1:18">
      <c r="A298" s="100">
        <v>126</v>
      </c>
      <c r="B298" s="91" t="s">
        <v>15</v>
      </c>
      <c r="C298" s="91">
        <v>60</v>
      </c>
      <c r="D298" s="87">
        <v>18.43</v>
      </c>
      <c r="E298" s="45">
        <v>15.07</v>
      </c>
      <c r="F298" s="91">
        <f t="shared" si="7"/>
        <v>3.3599999999999994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</row>
    <row r="299" spans="1:18">
      <c r="A299" s="100">
        <v>127</v>
      </c>
      <c r="B299" s="91" t="s">
        <v>5</v>
      </c>
      <c r="C299" s="91">
        <v>120</v>
      </c>
      <c r="D299" s="87">
        <v>22.14</v>
      </c>
      <c r="E299" s="45">
        <v>15.18</v>
      </c>
      <c r="F299" s="91">
        <f t="shared" si="7"/>
        <v>6.9600000000000009</v>
      </c>
      <c r="G299" s="90">
        <f>AVERAGE(F299:F301)</f>
        <v>7.4533333333333331</v>
      </c>
      <c r="H299" s="55">
        <f>STDEV(F299:F301)</f>
        <v>0.48521472909767788</v>
      </c>
      <c r="I299" s="49">
        <f>2^-G299</f>
        <v>5.705886111758097E-3</v>
      </c>
      <c r="J299" s="84"/>
      <c r="K299" s="112"/>
      <c r="L299" s="112"/>
      <c r="M299" s="112"/>
      <c r="N299" s="112"/>
      <c r="O299" s="112"/>
      <c r="P299" s="112"/>
      <c r="Q299" s="112"/>
      <c r="R299" s="112"/>
    </row>
    <row r="300" spans="1:18">
      <c r="A300" s="100">
        <v>128</v>
      </c>
      <c r="B300" s="91" t="s">
        <v>5</v>
      </c>
      <c r="C300" s="91">
        <v>120</v>
      </c>
      <c r="D300" s="87">
        <v>22.45</v>
      </c>
      <c r="E300" s="45">
        <v>14.98</v>
      </c>
      <c r="F300" s="91">
        <f t="shared" si="7"/>
        <v>7.4699999999999989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</row>
    <row r="301" spans="1:18">
      <c r="A301" s="100">
        <v>129</v>
      </c>
      <c r="B301" s="91" t="s">
        <v>5</v>
      </c>
      <c r="C301" s="91">
        <v>120</v>
      </c>
      <c r="D301" s="87">
        <v>22.66</v>
      </c>
      <c r="E301" s="45">
        <v>14.73</v>
      </c>
      <c r="F301" s="91">
        <f t="shared" si="7"/>
        <v>7.93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</row>
    <row r="302" spans="1:18">
      <c r="A302" s="100">
        <v>130</v>
      </c>
      <c r="B302" s="91" t="s">
        <v>15</v>
      </c>
      <c r="C302" s="91">
        <v>120</v>
      </c>
      <c r="D302" s="87">
        <v>17.27</v>
      </c>
      <c r="E302" s="45">
        <v>15.09</v>
      </c>
      <c r="F302" s="91">
        <f t="shared" si="7"/>
        <v>2.1799999999999997</v>
      </c>
      <c r="G302" s="90">
        <f>AVERAGE(F302:F304)</f>
        <v>2.313333333333333</v>
      </c>
      <c r="H302" s="55">
        <f>STDEV(F302:F304)</f>
        <v>0.1301281419729573</v>
      </c>
      <c r="I302" s="49">
        <f>2^-G302</f>
        <v>0.20119504310897759</v>
      </c>
      <c r="J302" s="113">
        <f>I302/I299</f>
        <v>35.260963708051541</v>
      </c>
      <c r="K302" s="112"/>
      <c r="L302" s="112"/>
      <c r="M302" s="112"/>
      <c r="N302" s="112"/>
      <c r="O302" s="112"/>
      <c r="P302" s="112"/>
      <c r="Q302" s="112"/>
      <c r="R302" s="112"/>
    </row>
    <row r="303" spans="1:18">
      <c r="A303" s="100">
        <v>131</v>
      </c>
      <c r="B303" s="91" t="s">
        <v>15</v>
      </c>
      <c r="C303" s="91">
        <v>120</v>
      </c>
      <c r="D303" s="87">
        <v>17.25</v>
      </c>
      <c r="E303" s="45">
        <v>14.93</v>
      </c>
      <c r="F303" s="91">
        <f t="shared" si="7"/>
        <v>2.3200000000000003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</row>
    <row r="304" spans="1:18">
      <c r="A304" s="100">
        <v>132</v>
      </c>
      <c r="B304" s="91" t="s">
        <v>15</v>
      </c>
      <c r="C304" s="91">
        <v>120</v>
      </c>
      <c r="D304" s="87">
        <v>17.59</v>
      </c>
      <c r="E304" s="45">
        <v>15.15</v>
      </c>
      <c r="F304" s="91">
        <f t="shared" si="7"/>
        <v>2.4399999999999995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</row>
    <row r="305" spans="1:18">
      <c r="A305" s="100">
        <v>133</v>
      </c>
      <c r="B305" s="91" t="s">
        <v>5</v>
      </c>
      <c r="C305" s="91">
        <v>240</v>
      </c>
      <c r="D305" s="87">
        <v>24.02</v>
      </c>
      <c r="E305" s="45">
        <v>15.27</v>
      </c>
      <c r="F305" s="91">
        <f t="shared" si="7"/>
        <v>8.75</v>
      </c>
      <c r="G305" s="90">
        <f>AVERAGE(F305:F307)</f>
        <v>8.6933333333333334</v>
      </c>
      <c r="H305" s="55">
        <f>STDEV(F305:F307)</f>
        <v>0.2205296654269619</v>
      </c>
      <c r="I305" s="49">
        <f>2^-G305</f>
        <v>2.4157161590028088E-3</v>
      </c>
      <c r="J305" s="84"/>
      <c r="K305" s="112"/>
      <c r="L305" s="112"/>
      <c r="M305" s="112"/>
      <c r="N305" s="112"/>
      <c r="O305" s="112"/>
      <c r="P305" s="112"/>
      <c r="Q305" s="112"/>
      <c r="R305" s="112"/>
    </row>
    <row r="306" spans="1:18">
      <c r="A306" s="100">
        <v>134</v>
      </c>
      <c r="B306" s="91" t="s">
        <v>5</v>
      </c>
      <c r="C306" s="91">
        <v>240</v>
      </c>
      <c r="D306" s="87">
        <v>24.02</v>
      </c>
      <c r="E306" s="45">
        <v>15.14</v>
      </c>
      <c r="F306" s="91">
        <f t="shared" si="7"/>
        <v>8.879999999999999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</row>
    <row r="307" spans="1:18">
      <c r="A307" s="100">
        <v>135</v>
      </c>
      <c r="B307" s="91" t="s">
        <v>5</v>
      </c>
      <c r="C307" s="91">
        <v>240</v>
      </c>
      <c r="D307" s="87">
        <v>23.25</v>
      </c>
      <c r="E307" s="45">
        <v>14.8</v>
      </c>
      <c r="F307" s="91">
        <f t="shared" si="7"/>
        <v>8.4499999999999993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</row>
    <row r="308" spans="1:18">
      <c r="A308" s="100">
        <v>136</v>
      </c>
      <c r="B308" s="91" t="s">
        <v>15</v>
      </c>
      <c r="C308" s="91">
        <v>240</v>
      </c>
      <c r="D308" s="87">
        <v>19.010000000000002</v>
      </c>
      <c r="E308" s="45">
        <v>15.03</v>
      </c>
      <c r="F308" s="91">
        <f t="shared" si="7"/>
        <v>3.9800000000000022</v>
      </c>
      <c r="G308" s="90">
        <f>AVERAGE(F308:F310)</f>
        <v>4.0200000000000005</v>
      </c>
      <c r="H308" s="55">
        <f>STDEV(F308:F310)</f>
        <v>0.51117511676528082</v>
      </c>
      <c r="I308" s="49">
        <f>2^-G308</f>
        <v>6.1639544030834922E-2</v>
      </c>
      <c r="J308" s="113">
        <f>I308/I305</f>
        <v>25.516054028582275</v>
      </c>
      <c r="K308" s="112"/>
      <c r="L308" s="112"/>
      <c r="M308" s="112"/>
      <c r="N308" s="112"/>
      <c r="O308" s="112"/>
      <c r="P308" s="112"/>
      <c r="Q308" s="112"/>
      <c r="R308" s="112"/>
    </row>
    <row r="309" spans="1:18">
      <c r="A309" s="100">
        <v>137</v>
      </c>
      <c r="B309" s="91" t="s">
        <v>15</v>
      </c>
      <c r="C309" s="91">
        <v>240</v>
      </c>
      <c r="D309" s="87">
        <v>19.12</v>
      </c>
      <c r="E309" s="45">
        <v>14.57</v>
      </c>
      <c r="F309" s="91">
        <f t="shared" si="7"/>
        <v>4.5500000000000007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</row>
    <row r="310" spans="1:18">
      <c r="A310" s="100">
        <v>138</v>
      </c>
      <c r="B310" s="91" t="s">
        <v>15</v>
      </c>
      <c r="C310" s="91">
        <v>240</v>
      </c>
      <c r="D310" s="87">
        <v>18.559999999999999</v>
      </c>
      <c r="E310" s="45">
        <v>15.03</v>
      </c>
      <c r="F310" s="91">
        <f t="shared" si="7"/>
        <v>3.5299999999999994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</row>
    <row r="311" spans="1:18">
      <c r="A311" s="100">
        <v>139</v>
      </c>
      <c r="B311" s="91" t="s">
        <v>5</v>
      </c>
      <c r="C311" s="91" t="s">
        <v>11</v>
      </c>
      <c r="D311" s="87">
        <v>22.17</v>
      </c>
      <c r="E311" s="45">
        <v>14.99</v>
      </c>
      <c r="F311" s="91">
        <f t="shared" si="7"/>
        <v>7.1800000000000015</v>
      </c>
      <c r="G311" s="90">
        <f>AVERAGE(F311:F313)</f>
        <v>7.2833333333333341</v>
      </c>
      <c r="H311" s="55">
        <f>STDEV(F311:F313)</f>
        <v>9.609023536937257E-2</v>
      </c>
      <c r="I311" s="49">
        <f>2^-G311</f>
        <v>6.4194555827014818E-3</v>
      </c>
      <c r="J311" s="84"/>
      <c r="K311" s="112"/>
      <c r="L311" s="112"/>
      <c r="M311" s="112"/>
      <c r="N311" s="112"/>
      <c r="O311" s="112"/>
      <c r="P311" s="112"/>
      <c r="Q311" s="112"/>
      <c r="R311" s="112"/>
    </row>
    <row r="312" spans="1:18">
      <c r="A312" s="100">
        <v>140</v>
      </c>
      <c r="B312" s="91" t="s">
        <v>5</v>
      </c>
      <c r="C312" s="91" t="s">
        <v>11</v>
      </c>
      <c r="D312" s="87">
        <v>22.1</v>
      </c>
      <c r="E312" s="45">
        <v>14.8</v>
      </c>
      <c r="F312" s="91">
        <f t="shared" si="7"/>
        <v>7.3000000000000007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</row>
    <row r="313" spans="1:18">
      <c r="A313" s="100">
        <v>141</v>
      </c>
      <c r="B313" s="91" t="s">
        <v>5</v>
      </c>
      <c r="C313" s="91" t="s">
        <v>11</v>
      </c>
      <c r="D313" s="87">
        <v>22.2</v>
      </c>
      <c r="E313" s="45">
        <v>14.83</v>
      </c>
      <c r="F313" s="91">
        <f t="shared" si="7"/>
        <v>7.3699999999999992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</row>
    <row r="314" spans="1:18">
      <c r="A314" s="100">
        <v>142</v>
      </c>
      <c r="B314" s="91" t="s">
        <v>15</v>
      </c>
      <c r="C314" s="91" t="s">
        <v>11</v>
      </c>
      <c r="D314" s="87">
        <v>19.54</v>
      </c>
      <c r="E314" s="45">
        <v>15.13</v>
      </c>
      <c r="F314" s="91">
        <f t="shared" si="7"/>
        <v>4.4099999999999984</v>
      </c>
      <c r="G314" s="90">
        <f>AVERAGE(F314:F316)</f>
        <v>4.7799999999999985</v>
      </c>
      <c r="H314" s="55">
        <f>STDEV(F314:F316)</f>
        <v>0.32078029864690599</v>
      </c>
      <c r="I314" s="49">
        <f>2^-G314</f>
        <v>3.6397924577139279E-2</v>
      </c>
      <c r="J314" s="113">
        <f>I314/I311</f>
        <v>5.6699394688890488</v>
      </c>
      <c r="K314" s="112"/>
      <c r="L314" s="112"/>
      <c r="M314" s="112"/>
      <c r="N314" s="112"/>
      <c r="O314" s="112"/>
      <c r="P314" s="112"/>
      <c r="Q314" s="112"/>
      <c r="R314" s="112"/>
    </row>
    <row r="315" spans="1:18">
      <c r="A315" s="100">
        <v>143</v>
      </c>
      <c r="B315" s="91" t="s">
        <v>15</v>
      </c>
      <c r="C315" s="91" t="s">
        <v>11</v>
      </c>
      <c r="D315" s="87">
        <v>20.09</v>
      </c>
      <c r="E315" s="45">
        <v>15.14</v>
      </c>
      <c r="F315" s="91">
        <f t="shared" si="7"/>
        <v>4.9499999999999993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</row>
    <row r="316" spans="1:18">
      <c r="A316" s="100">
        <v>144</v>
      </c>
      <c r="B316" s="91" t="s">
        <v>15</v>
      </c>
      <c r="C316" s="91" t="s">
        <v>11</v>
      </c>
      <c r="D316" s="87">
        <v>20.059999999999999</v>
      </c>
      <c r="E316" s="45">
        <v>15.08</v>
      </c>
      <c r="F316" s="91">
        <f t="shared" si="7"/>
        <v>4.9799999999999986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</row>
    <row r="317" spans="1:18">
      <c r="A317" s="100">
        <v>145</v>
      </c>
      <c r="B317" s="91" t="s">
        <v>5</v>
      </c>
      <c r="C317" s="91" t="s">
        <v>12</v>
      </c>
      <c r="D317" s="87">
        <v>24</v>
      </c>
      <c r="E317" s="45">
        <v>15.48</v>
      </c>
      <c r="F317" s="91">
        <f t="shared" si="7"/>
        <v>8.52</v>
      </c>
      <c r="G317" s="90">
        <f>AVERAGE(F317:F319)</f>
        <v>8.3266666666666662</v>
      </c>
      <c r="H317" s="55">
        <f>STDEV(F317:F319)</f>
        <v>0.21197484127452779</v>
      </c>
      <c r="I317" s="49">
        <f>2^-G317</f>
        <v>3.1147526890359283E-3</v>
      </c>
      <c r="J317" s="84"/>
      <c r="K317" s="112"/>
      <c r="L317" s="112"/>
      <c r="M317" s="112"/>
      <c r="N317" s="112"/>
      <c r="O317" s="112"/>
      <c r="P317" s="112"/>
      <c r="Q317" s="112"/>
      <c r="R317" s="112"/>
    </row>
    <row r="318" spans="1:18">
      <c r="A318" s="100">
        <v>146</v>
      </c>
      <c r="B318" s="91" t="s">
        <v>5</v>
      </c>
      <c r="C318" s="91" t="s">
        <v>12</v>
      </c>
      <c r="D318" s="87">
        <v>23.29</v>
      </c>
      <c r="E318" s="45">
        <v>15.19</v>
      </c>
      <c r="F318" s="91">
        <f t="shared" si="7"/>
        <v>8.1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</row>
    <row r="319" spans="1:18">
      <c r="A319" s="100">
        <v>147</v>
      </c>
      <c r="B319" s="91" t="s">
        <v>5</v>
      </c>
      <c r="C319" s="91" t="s">
        <v>12</v>
      </c>
      <c r="D319" s="87">
        <v>23.51</v>
      </c>
      <c r="E319" s="45">
        <v>15.15</v>
      </c>
      <c r="F319" s="91">
        <f t="shared" si="7"/>
        <v>8.3600000000000012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</row>
    <row r="320" spans="1:18">
      <c r="A320" s="100">
        <v>148</v>
      </c>
      <c r="B320" s="91" t="s">
        <v>15</v>
      </c>
      <c r="C320" s="91" t="s">
        <v>12</v>
      </c>
      <c r="D320" s="87">
        <v>21.18</v>
      </c>
      <c r="E320" s="45">
        <v>15.27</v>
      </c>
      <c r="F320" s="91">
        <f t="shared" si="7"/>
        <v>5.91</v>
      </c>
      <c r="G320" s="90">
        <f>AVERAGE(F320:F322)</f>
        <v>6.0366666666666662</v>
      </c>
      <c r="H320" s="55">
        <f>STDEV(F320:F322)</f>
        <v>0.14189197769197837</v>
      </c>
      <c r="I320" s="49">
        <f>2^-G320</f>
        <v>1.5232888370660017E-2</v>
      </c>
      <c r="J320" s="113">
        <f>I320/I317</f>
        <v>4.8905611107682736</v>
      </c>
      <c r="K320" s="112"/>
      <c r="L320" s="112"/>
      <c r="M320" s="112"/>
      <c r="N320" s="112"/>
      <c r="O320" s="112"/>
      <c r="P320" s="112"/>
      <c r="Q320" s="112"/>
      <c r="R320" s="112"/>
    </row>
    <row r="321" spans="1:18">
      <c r="A321" s="100">
        <v>149</v>
      </c>
      <c r="B321" s="91" t="s">
        <v>15</v>
      </c>
      <c r="C321" s="91" t="s">
        <v>12</v>
      </c>
      <c r="D321" s="87">
        <v>21.36</v>
      </c>
      <c r="E321" s="45">
        <v>15.35</v>
      </c>
      <c r="F321" s="91">
        <f t="shared" si="7"/>
        <v>6.01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</row>
    <row r="322" spans="1:18">
      <c r="A322" s="100">
        <v>150</v>
      </c>
      <c r="B322" s="91" t="s">
        <v>15</v>
      </c>
      <c r="C322" s="91" t="s">
        <v>12</v>
      </c>
      <c r="D322" s="87">
        <v>21.7</v>
      </c>
      <c r="E322" s="45">
        <v>15.51</v>
      </c>
      <c r="F322" s="91">
        <f t="shared" si="7"/>
        <v>6.1899999999999995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</row>
    <row r="323" spans="1:18">
      <c r="A323" s="100">
        <v>151</v>
      </c>
      <c r="B323" s="91" t="s">
        <v>5</v>
      </c>
      <c r="C323" s="91" t="s">
        <v>13</v>
      </c>
      <c r="D323" s="87">
        <v>23.27</v>
      </c>
      <c r="E323" s="45">
        <v>15.33</v>
      </c>
      <c r="F323" s="91">
        <f t="shared" si="7"/>
        <v>7.9399999999999995</v>
      </c>
      <c r="G323" s="90">
        <f>AVERAGE(F323:F325)</f>
        <v>7.91</v>
      </c>
      <c r="H323" s="55">
        <f>STDEV(F323:F325)</f>
        <v>0.14730919862659569</v>
      </c>
      <c r="I323" s="49">
        <f>2^-G323</f>
        <v>4.1576960252084367E-3</v>
      </c>
      <c r="J323" s="84"/>
      <c r="K323" s="112"/>
      <c r="L323" s="112"/>
      <c r="M323" s="112"/>
      <c r="N323" s="112"/>
      <c r="O323" s="112"/>
      <c r="P323" s="112"/>
      <c r="Q323" s="112"/>
      <c r="R323" s="112"/>
    </row>
    <row r="324" spans="1:18">
      <c r="A324" s="100">
        <v>152</v>
      </c>
      <c r="B324" s="91" t="s">
        <v>5</v>
      </c>
      <c r="C324" s="91" t="s">
        <v>13</v>
      </c>
      <c r="D324" s="87">
        <v>22.79</v>
      </c>
      <c r="E324" s="45">
        <v>15.04</v>
      </c>
      <c r="F324" s="91">
        <f t="shared" si="7"/>
        <v>7.75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</row>
    <row r="325" spans="1:18">
      <c r="A325" s="100">
        <v>153</v>
      </c>
      <c r="B325" s="91" t="s">
        <v>5</v>
      </c>
      <c r="C325" s="91" t="s">
        <v>13</v>
      </c>
      <c r="D325" s="87">
        <v>22.64</v>
      </c>
      <c r="E325" s="45">
        <v>14.6</v>
      </c>
      <c r="F325" s="91">
        <f t="shared" si="7"/>
        <v>8.0400000000000009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</row>
    <row r="326" spans="1:18">
      <c r="A326" s="100">
        <v>154</v>
      </c>
      <c r="B326" s="91" t="s">
        <v>15</v>
      </c>
      <c r="C326" s="91" t="s">
        <v>13</v>
      </c>
      <c r="D326" s="87">
        <v>21.05</v>
      </c>
      <c r="E326" s="45">
        <v>15.44</v>
      </c>
      <c r="F326" s="91">
        <f t="shared" si="7"/>
        <v>5.6100000000000012</v>
      </c>
      <c r="G326" s="90">
        <f>AVERAGE(F326:F328)</f>
        <v>5.6333333333333337</v>
      </c>
      <c r="H326" s="55">
        <f>STDEV(F326:F328)</f>
        <v>0.49541228621557021</v>
      </c>
      <c r="I326" s="49">
        <f>2^-G326</f>
        <v>2.014641106936842E-2</v>
      </c>
      <c r="J326" s="113">
        <f>I326/I323</f>
        <v>4.8455709477602866</v>
      </c>
      <c r="K326" s="112"/>
      <c r="L326" s="112"/>
      <c r="M326" s="112"/>
      <c r="N326" s="112"/>
      <c r="O326" s="112"/>
      <c r="P326" s="112"/>
      <c r="Q326" s="112"/>
      <c r="R326" s="112"/>
    </row>
    <row r="327" spans="1:18">
      <c r="A327" s="100">
        <v>155</v>
      </c>
      <c r="B327" s="91" t="s">
        <v>15</v>
      </c>
      <c r="C327" s="91" t="s">
        <v>13</v>
      </c>
      <c r="D327" s="87">
        <v>20.36</v>
      </c>
      <c r="E327" s="45">
        <v>15.21</v>
      </c>
      <c r="F327" s="91">
        <f t="shared" si="7"/>
        <v>5.1499999999999986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</row>
    <row r="328" spans="1:18" ht="13.5" thickBot="1">
      <c r="A328" s="101">
        <v>156</v>
      </c>
      <c r="B328" s="92" t="s">
        <v>15</v>
      </c>
      <c r="C328" s="92" t="s">
        <v>13</v>
      </c>
      <c r="D328" s="89">
        <v>21.01</v>
      </c>
      <c r="E328" s="46">
        <v>14.87</v>
      </c>
      <c r="F328" s="92">
        <f t="shared" si="7"/>
        <v>6.1400000000000023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</row>
    <row r="329" spans="1:18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</row>
    <row r="330" spans="1:18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</row>
    <row r="331" spans="1:18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</row>
    <row r="332" spans="1:18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</row>
    <row r="333" spans="1:18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</row>
    <row r="334" spans="1:18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</row>
    <row r="335" spans="1:18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</row>
    <row r="336" spans="1:18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</row>
    <row r="337" spans="1:18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</row>
    <row r="338" spans="1:18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</row>
    <row r="339" spans="1:18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</row>
    <row r="340" spans="1:18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</row>
    <row r="341" spans="1:18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</row>
    <row r="342" spans="1:18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38"/>
  <sheetViews>
    <sheetView topLeftCell="A302" zoomScale="85" zoomScaleNormal="85" workbookViewId="0">
      <selection activeCell="J168" sqref="J168:J328"/>
    </sheetView>
  </sheetViews>
  <sheetFormatPr defaultRowHeight="12.75"/>
  <cols>
    <col min="3" max="3" width="14" customWidth="1"/>
    <col min="7" max="7" width="13" customWidth="1"/>
    <col min="9" max="9" width="17.28515625" customWidth="1"/>
    <col min="10" max="10" width="16.42578125" customWidth="1"/>
  </cols>
  <sheetData>
    <row r="1" spans="1:12" ht="13.5" thickBot="1">
      <c r="A1" t="s">
        <v>10</v>
      </c>
      <c r="D1" s="30" t="s">
        <v>33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25.57</v>
      </c>
      <c r="E3" s="50">
        <v>14.82</v>
      </c>
      <c r="F3" s="12">
        <f>D3-E3</f>
        <v>10.75</v>
      </c>
      <c r="G3" s="5">
        <f>AVERAGE(F3:F5)</f>
        <v>10.743333333333332</v>
      </c>
      <c r="H3" s="61">
        <f>STDEV(F3:F5)</f>
        <v>0.12013880860648712</v>
      </c>
      <c r="I3" s="51">
        <f>2^-G3</f>
        <v>5.8335699958790056E-4</v>
      </c>
      <c r="J3" s="62">
        <f>(H3/G3)*I3</f>
        <v>6.5234702068953189E-6</v>
      </c>
      <c r="K3" s="32">
        <f>I3/I3</f>
        <v>1</v>
      </c>
      <c r="L3" s="11">
        <f>(((J3/I3)^2+($J$3/$I$3)^2)^0.5)*K3</f>
        <v>1.5814638457831799E-2</v>
      </c>
    </row>
    <row r="4" spans="1:12">
      <c r="A4" s="1">
        <v>3</v>
      </c>
      <c r="B4" s="8" t="s">
        <v>5</v>
      </c>
      <c r="C4" s="8">
        <v>0</v>
      </c>
      <c r="D4" s="8">
        <v>25.06</v>
      </c>
      <c r="E4" s="29">
        <v>14.44</v>
      </c>
      <c r="F4" s="8">
        <f t="shared" ref="F4:F53" si="0">D4-E4</f>
        <v>10.62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25.28</v>
      </c>
      <c r="E5" s="29">
        <v>14.42</v>
      </c>
      <c r="F5" s="8">
        <f t="shared" si="0"/>
        <v>10.860000000000001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25.25</v>
      </c>
      <c r="E6" s="29">
        <v>14.65</v>
      </c>
      <c r="F6" s="8">
        <f t="shared" si="0"/>
        <v>10.6</v>
      </c>
      <c r="G6" s="7">
        <f>AVERAGE(F6,F8)</f>
        <v>10.7</v>
      </c>
      <c r="H6" s="55">
        <f>STDEV(F6,F8)</f>
        <v>0.14142135623734567</v>
      </c>
      <c r="I6" s="49">
        <f>2^-G6</f>
        <v>6.0114473307857296E-4</v>
      </c>
      <c r="J6" s="57">
        <f>(H6/G6)*I6</f>
        <v>7.9452993875615841E-6</v>
      </c>
      <c r="K6" s="33">
        <f>I6/$I$3</f>
        <v>1.0304920203292978</v>
      </c>
      <c r="L6" s="11">
        <f>(((J6/I6)^2+($J$3/$I$3)^2)^0.5)*K6</f>
        <v>1.7840883689188992E-2</v>
      </c>
    </row>
    <row r="7" spans="1:12">
      <c r="A7" s="1">
        <v>8</v>
      </c>
      <c r="B7" s="8" t="s">
        <v>5</v>
      </c>
      <c r="C7" s="8">
        <v>15</v>
      </c>
      <c r="D7" s="27">
        <v>23.77</v>
      </c>
      <c r="E7" s="29">
        <v>14.35</v>
      </c>
      <c r="F7" s="8">
        <f t="shared" si="0"/>
        <v>9.42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25.18</v>
      </c>
      <c r="E8" s="29">
        <v>14.38</v>
      </c>
      <c r="F8" s="8">
        <f t="shared" si="0"/>
        <v>10.799999999999999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24.41</v>
      </c>
      <c r="E9" s="29">
        <v>14.43</v>
      </c>
      <c r="F9" s="8">
        <f t="shared" si="0"/>
        <v>9.98</v>
      </c>
      <c r="G9" s="7">
        <f>AVERAGE(F9:F11)</f>
        <v>10.236666666666666</v>
      </c>
      <c r="H9" s="55">
        <f>STDEV(F9:F11)</f>
        <v>0.2250185177565111</v>
      </c>
      <c r="I9" s="49">
        <f>2^-G9</f>
        <v>8.2881247198156576E-4</v>
      </c>
      <c r="J9" s="57">
        <f>(H9/G9)*I9</f>
        <v>1.8218640893201089E-5</v>
      </c>
      <c r="K9" s="33">
        <f>I9/$I$3</f>
        <v>1.4207637391289754</v>
      </c>
      <c r="L9" s="11">
        <f>(((J9/I9)^2+($J$3/$I$3)^2)^0.5)*K9</f>
        <v>3.5039704122492125E-2</v>
      </c>
    </row>
    <row r="10" spans="1:12">
      <c r="A10" s="1">
        <v>11</v>
      </c>
      <c r="B10" s="8" t="s">
        <v>10</v>
      </c>
      <c r="C10" s="8">
        <v>15</v>
      </c>
      <c r="D10" s="8">
        <v>24.7</v>
      </c>
      <c r="E10" s="29">
        <v>14.3</v>
      </c>
      <c r="F10" s="8">
        <f t="shared" si="0"/>
        <v>10.399999999999999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24.62</v>
      </c>
      <c r="E11" s="29">
        <v>14.29</v>
      </c>
      <c r="F11" s="8">
        <f t="shared" si="0"/>
        <v>10.330000000000002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25.06</v>
      </c>
      <c r="E12" s="29">
        <v>14.52</v>
      </c>
      <c r="F12" s="8">
        <f t="shared" si="0"/>
        <v>10.54</v>
      </c>
      <c r="G12" s="7">
        <f>AVERAGE(F12:F14)</f>
        <v>10.270000000000001</v>
      </c>
      <c r="H12" s="55">
        <f>STDEV(F12:F14)</f>
        <v>0.23515952032607218</v>
      </c>
      <c r="I12" s="49">
        <f>2^-G12</f>
        <v>8.0988236895941494E-4</v>
      </c>
      <c r="J12" s="57">
        <f>(H12/G12)*I12</f>
        <v>1.8544454664560762E-5</v>
      </c>
      <c r="K12" s="33">
        <f>I12/$I$3</f>
        <v>1.3883134504797887</v>
      </c>
      <c r="L12" s="11">
        <f>(((J12/I12)^2+($J$3/$I$3)^2)^0.5)*K12</f>
        <v>3.5377667101664637E-2</v>
      </c>
    </row>
    <row r="13" spans="1:12">
      <c r="A13" s="25">
        <v>14</v>
      </c>
      <c r="B13" s="8" t="s">
        <v>5</v>
      </c>
      <c r="C13" s="8">
        <v>30</v>
      </c>
      <c r="D13" s="4">
        <v>24.7</v>
      </c>
      <c r="E13" s="45">
        <v>14.54</v>
      </c>
      <c r="F13" s="8">
        <f t="shared" si="0"/>
        <v>10.16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24.62</v>
      </c>
      <c r="E14" s="29">
        <v>14.51</v>
      </c>
      <c r="F14" s="8">
        <f t="shared" si="0"/>
        <v>10.110000000000001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24.18</v>
      </c>
      <c r="E15" s="45">
        <v>14.55</v>
      </c>
      <c r="F15" s="8">
        <f t="shared" si="0"/>
        <v>9.629999999999999</v>
      </c>
      <c r="G15" s="7">
        <f>AVERAGE(F15:F17)</f>
        <v>9.8299999999999983</v>
      </c>
      <c r="H15" s="55">
        <f>STDEV(F15:F17)</f>
        <v>0.30413812651495958</v>
      </c>
      <c r="I15" s="49">
        <f>2^-G15</f>
        <v>1.0986899264539165E-3</v>
      </c>
      <c r="J15" s="57">
        <f>(H15/G15)*I15</f>
        <v>3.3993234572996232E-5</v>
      </c>
      <c r="K15" s="33">
        <f>I15/$I$3</f>
        <v>1.8833920347746942</v>
      </c>
      <c r="L15" s="11">
        <f>(((J15/I15)^2+($J$3/$I$3)^2)^0.5)*K15</f>
        <v>6.1961077416254638E-2</v>
      </c>
    </row>
    <row r="16" spans="1:12">
      <c r="A16" s="25">
        <v>17</v>
      </c>
      <c r="B16" s="8" t="s">
        <v>10</v>
      </c>
      <c r="C16" s="8">
        <v>30</v>
      </c>
      <c r="D16" s="8">
        <v>24.4</v>
      </c>
      <c r="E16" s="29">
        <v>14.72</v>
      </c>
      <c r="F16" s="8">
        <f t="shared" si="0"/>
        <v>9.6799999999999979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24.47</v>
      </c>
      <c r="E17" s="29">
        <v>14.29</v>
      </c>
      <c r="F17" s="8">
        <f t="shared" si="0"/>
        <v>10.18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25.01</v>
      </c>
      <c r="E18" s="45">
        <v>14.66</v>
      </c>
      <c r="F18" s="8">
        <f t="shared" si="0"/>
        <v>10.350000000000001</v>
      </c>
      <c r="G18" s="7">
        <f>AVERAGE(F18:F19)</f>
        <v>10.75</v>
      </c>
      <c r="H18" s="55">
        <f>STDEV(F18:F19)</f>
        <v>0.56568542494923202</v>
      </c>
      <c r="I18" s="49">
        <f>2^-G18</f>
        <v>5.806675366224227E-4</v>
      </c>
      <c r="J18" s="57">
        <f>(H18/G18)*I18</f>
        <v>3.0555829042649202E-5</v>
      </c>
      <c r="K18" s="33">
        <f>I18/$I$3</f>
        <v>0.99538967910322873</v>
      </c>
      <c r="L18" s="11">
        <f>(((J18/I18)^2+($J$3/$I$3)^2)^0.5)*K18</f>
        <v>5.3548965104973999E-2</v>
      </c>
    </row>
    <row r="19" spans="1:12">
      <c r="A19" s="25">
        <v>20</v>
      </c>
      <c r="B19" s="8" t="s">
        <v>5</v>
      </c>
      <c r="C19" s="8">
        <v>60</v>
      </c>
      <c r="D19" s="4">
        <v>25.63</v>
      </c>
      <c r="E19" s="45">
        <v>14.48</v>
      </c>
      <c r="F19" s="8">
        <f t="shared" si="0"/>
        <v>11.149999999999999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81">
        <v>45</v>
      </c>
      <c r="E20" s="45">
        <v>14.51</v>
      </c>
      <c r="F20" s="8">
        <f t="shared" si="0"/>
        <v>30.490000000000002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25.41</v>
      </c>
      <c r="E21" s="45">
        <v>15.2</v>
      </c>
      <c r="F21" s="8">
        <f t="shared" si="0"/>
        <v>10.210000000000001</v>
      </c>
      <c r="G21" s="7">
        <f>AVERAGE(F21:F23)</f>
        <v>10.719999999999999</v>
      </c>
      <c r="H21" s="55">
        <f>STDEV(F21:F23)</f>
        <v>0.46808118953879596</v>
      </c>
      <c r="I21" s="49">
        <f>2^-G21</f>
        <v>5.9286859589601968E-4</v>
      </c>
      <c r="J21" s="57">
        <f>(H21/G21)*I21</f>
        <v>2.5887186343955658E-5</v>
      </c>
      <c r="K21" s="33">
        <f>I21/$I$3</f>
        <v>1.0163049321681892</v>
      </c>
      <c r="L21" s="11">
        <f>(((J21/I21)^2+($J$3/$I$3)^2)^0.5)*K21</f>
        <v>4.5808434111358771E-2</v>
      </c>
    </row>
    <row r="22" spans="1:12">
      <c r="A22" s="25">
        <v>23</v>
      </c>
      <c r="B22" s="8" t="s">
        <v>10</v>
      </c>
      <c r="C22" s="8">
        <v>60</v>
      </c>
      <c r="D22" s="4">
        <v>25.3</v>
      </c>
      <c r="E22" s="45">
        <v>14.48</v>
      </c>
      <c r="F22" s="8">
        <f t="shared" si="0"/>
        <v>10.82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25.47</v>
      </c>
      <c r="E23" s="45">
        <v>14.34</v>
      </c>
      <c r="F23" s="8">
        <f t="shared" si="0"/>
        <v>11.129999999999999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24.79</v>
      </c>
      <c r="E24" s="45">
        <v>14.58</v>
      </c>
      <c r="F24" s="8">
        <f t="shared" si="0"/>
        <v>10.209999999999999</v>
      </c>
      <c r="G24" s="7">
        <f>AVERAGE(F24:F26)</f>
        <v>10.229999999999999</v>
      </c>
      <c r="H24" s="55">
        <f>STDEV(F24:F26)</f>
        <v>0.28053520278210681</v>
      </c>
      <c r="I24" s="49">
        <f>2^-G24</f>
        <v>8.3265126149214598E-4</v>
      </c>
      <c r="J24" s="57">
        <f>(H24/G24)*I24</f>
        <v>2.2833625658795331E-5</v>
      </c>
      <c r="K24" s="33">
        <f>I24/$I$3</f>
        <v>1.4273442541708659</v>
      </c>
      <c r="L24" s="11">
        <f>(((J24/I24)^2+($J$3/$I$3)^2)^0.5)*K24</f>
        <v>4.2271111162744533E-2</v>
      </c>
    </row>
    <row r="25" spans="1:12">
      <c r="A25" s="25">
        <v>26</v>
      </c>
      <c r="B25" s="8" t="s">
        <v>5</v>
      </c>
      <c r="C25" s="8">
        <v>120</v>
      </c>
      <c r="D25" s="4">
        <v>25.07</v>
      </c>
      <c r="E25" s="45">
        <v>14.55</v>
      </c>
      <c r="F25" s="8">
        <f t="shared" si="0"/>
        <v>10.52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24.82</v>
      </c>
      <c r="E26" s="45">
        <v>14.86</v>
      </c>
      <c r="F26" s="8">
        <f t="shared" si="0"/>
        <v>9.9600000000000009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25.14</v>
      </c>
      <c r="E27" s="45">
        <v>15.01</v>
      </c>
      <c r="F27" s="8">
        <f t="shared" si="0"/>
        <v>10.130000000000001</v>
      </c>
      <c r="G27" s="7">
        <f>AVERAGE(F27:F29)</f>
        <v>10.280000000000001</v>
      </c>
      <c r="H27" s="55">
        <f>STDEV(F27:F29)</f>
        <v>0.1609347693942447</v>
      </c>
      <c r="I27" s="49">
        <f>2^-G27</f>
        <v>8.0428810280036404E-4</v>
      </c>
      <c r="J27" s="57">
        <f>(H27/G27)*I27</f>
        <v>1.2591237388201475E-5</v>
      </c>
      <c r="K27" s="33">
        <f>I27/$I$3</f>
        <v>1.378723668985776</v>
      </c>
      <c r="L27" s="11">
        <f>(((J27/I27)^2+($J$3/$I$3)^2)^0.5)*K27</f>
        <v>2.6525102335646061E-2</v>
      </c>
    </row>
    <row r="28" spans="1:12">
      <c r="A28" s="25">
        <v>29</v>
      </c>
      <c r="B28" s="8" t="s">
        <v>10</v>
      </c>
      <c r="C28" s="8">
        <v>120</v>
      </c>
      <c r="D28" s="4">
        <v>25.01</v>
      </c>
      <c r="E28" s="45">
        <v>14.56</v>
      </c>
      <c r="F28" s="8">
        <f t="shared" si="0"/>
        <v>10.450000000000001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24.67</v>
      </c>
      <c r="E29" s="45">
        <v>14.41</v>
      </c>
      <c r="F29" s="8">
        <f t="shared" si="0"/>
        <v>10.260000000000002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27.12</v>
      </c>
      <c r="E30" s="45">
        <v>14.54</v>
      </c>
      <c r="F30" s="8">
        <f t="shared" si="0"/>
        <v>12.580000000000002</v>
      </c>
      <c r="G30" s="7">
        <f>AVERAGE(F30:F32)</f>
        <v>12.700000000000003</v>
      </c>
      <c r="H30" s="55">
        <f>STDEV(F30:F32)</f>
        <v>0.2078460969082282</v>
      </c>
      <c r="I30" s="49">
        <f>2^-G30</f>
        <v>1.5028618326964281E-4</v>
      </c>
      <c r="J30" s="57">
        <f>(H30/G30)*I30</f>
        <v>2.4595587883330641E-6</v>
      </c>
      <c r="K30" s="33">
        <f>I30/$I$3</f>
        <v>0.25762300508232372</v>
      </c>
      <c r="L30" s="11">
        <f>(((J30/I30)^2+($J$3/$I$3)^2)^0.5)*K30</f>
        <v>5.1064748384871813E-3</v>
      </c>
    </row>
    <row r="31" spans="1:12">
      <c r="A31" s="25">
        <v>32</v>
      </c>
      <c r="B31" s="8" t="s">
        <v>5</v>
      </c>
      <c r="C31" s="8">
        <v>240</v>
      </c>
      <c r="D31" s="4">
        <v>26.91</v>
      </c>
      <c r="E31" s="45">
        <v>14.33</v>
      </c>
      <c r="F31" s="8">
        <f t="shared" si="0"/>
        <v>12.58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27.48</v>
      </c>
      <c r="E32" s="45">
        <v>14.54</v>
      </c>
      <c r="F32" s="8">
        <f t="shared" si="0"/>
        <v>12.940000000000001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26.79</v>
      </c>
      <c r="E33" s="45">
        <v>14.62</v>
      </c>
      <c r="F33" s="8">
        <f t="shared" si="0"/>
        <v>12.17</v>
      </c>
      <c r="G33" s="7">
        <f>AVERAGE(F33:F35)</f>
        <v>11.866666666666667</v>
      </c>
      <c r="H33" s="55">
        <f>STDEV(F33:F35)</f>
        <v>0.26312227829153784</v>
      </c>
      <c r="I33" s="49">
        <f>2^-G33</f>
        <v>2.6777953605825817E-4</v>
      </c>
      <c r="J33" s="57">
        <f>(H33/G33)*I33</f>
        <v>5.9375360905196536E-6</v>
      </c>
      <c r="K33" s="33">
        <f>I33/$I$3</f>
        <v>0.45903200998260929</v>
      </c>
      <c r="L33" s="11">
        <f>(((J33/I33)^2+($J$3/$I$3)^2)^0.5)*K33</f>
        <v>1.1399377061452632E-2</v>
      </c>
    </row>
    <row r="34" spans="1:12">
      <c r="A34" s="25">
        <v>35</v>
      </c>
      <c r="B34" s="8" t="s">
        <v>10</v>
      </c>
      <c r="C34" s="8">
        <v>240</v>
      </c>
      <c r="D34" s="4">
        <v>26.39</v>
      </c>
      <c r="E34" s="45">
        <v>14.66</v>
      </c>
      <c r="F34" s="8">
        <f t="shared" si="0"/>
        <v>11.73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26.26</v>
      </c>
      <c r="E35" s="45">
        <v>14.56</v>
      </c>
      <c r="F35" s="8">
        <f t="shared" si="0"/>
        <v>11.700000000000001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26.88</v>
      </c>
      <c r="E36" s="45">
        <v>14.96</v>
      </c>
      <c r="F36" s="8">
        <f t="shared" si="0"/>
        <v>11.919999999999998</v>
      </c>
      <c r="G36" s="7">
        <f>AVERAGE(F36:F38)</f>
        <v>12.1</v>
      </c>
      <c r="H36" s="55">
        <f>STDEV(F36:F38)</f>
        <v>0.15716233645509392</v>
      </c>
      <c r="I36" s="49">
        <f>2^-G36</f>
        <v>2.2779125769941584E-4</v>
      </c>
      <c r="J36" s="57">
        <f>(H36/G36)*I36</f>
        <v>2.9586947342218679E-6</v>
      </c>
      <c r="K36" s="33">
        <f>I36/$I$3</f>
        <v>0.3904834567174712</v>
      </c>
      <c r="L36" s="11">
        <f>(((J36/I36)^2+($J$3/$I$3)^2)^0.5)*K36</f>
        <v>6.6926144056254867E-3</v>
      </c>
    </row>
    <row r="37" spans="1:12">
      <c r="A37" s="25">
        <v>38</v>
      </c>
      <c r="B37" s="8" t="s">
        <v>5</v>
      </c>
      <c r="C37" s="8" t="s">
        <v>11</v>
      </c>
      <c r="D37" s="4">
        <v>27.04</v>
      </c>
      <c r="E37" s="45">
        <v>14.87</v>
      </c>
      <c r="F37" s="8">
        <f t="shared" si="0"/>
        <v>12.17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27.07</v>
      </c>
      <c r="E38" s="45">
        <v>14.86</v>
      </c>
      <c r="F38" s="8">
        <f t="shared" si="0"/>
        <v>12.21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26.59</v>
      </c>
      <c r="E39" s="45">
        <v>15.02</v>
      </c>
      <c r="F39" s="8">
        <f t="shared" si="0"/>
        <v>11.57</v>
      </c>
      <c r="G39" s="7">
        <f>AVERAGE(F39:F41)</f>
        <v>11.676666666666668</v>
      </c>
      <c r="H39" s="55">
        <f>STDEV(F39:F41)</f>
        <v>0.31390019645316536</v>
      </c>
      <c r="I39" s="49">
        <f>2^-G39</f>
        <v>3.0547317858734132E-4</v>
      </c>
      <c r="J39" s="57">
        <f>(H39/G39)*I39</f>
        <v>8.2119404027752756E-6</v>
      </c>
      <c r="K39" s="33">
        <f>I39/$I$3</f>
        <v>0.52364706141031303</v>
      </c>
      <c r="L39" s="11">
        <f>(((J39/I39)^2+($J$3/$I$3)^2)^0.5)*K39</f>
        <v>1.5246407996418859E-2</v>
      </c>
    </row>
    <row r="40" spans="1:12">
      <c r="A40" s="25">
        <v>41</v>
      </c>
      <c r="B40" s="8" t="s">
        <v>10</v>
      </c>
      <c r="C40" s="8" t="s">
        <v>11</v>
      </c>
      <c r="D40" s="4">
        <v>26.04</v>
      </c>
      <c r="E40" s="45">
        <v>14.61</v>
      </c>
      <c r="F40" s="8">
        <f t="shared" si="0"/>
        <v>11.43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26.3</v>
      </c>
      <c r="E41" s="45">
        <v>14.27</v>
      </c>
      <c r="F41" s="8">
        <f t="shared" si="0"/>
        <v>12.030000000000001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26.91</v>
      </c>
      <c r="E42" s="45">
        <v>15.29</v>
      </c>
      <c r="F42" s="8">
        <f t="shared" si="0"/>
        <v>11.620000000000001</v>
      </c>
      <c r="G42" s="7">
        <f>AVERAGE(F42,F44)</f>
        <v>11.620000000000001</v>
      </c>
      <c r="H42" s="55">
        <f>STDEV(F42,F44)</f>
        <v>0</v>
      </c>
      <c r="I42" s="49">
        <f>2^-G42</f>
        <v>3.1771041392625337E-4</v>
      </c>
      <c r="J42" s="57">
        <f>(H42/G42)*I42</f>
        <v>0</v>
      </c>
      <c r="K42" s="33">
        <f>I42/$I$3</f>
        <v>0.54462432807130579</v>
      </c>
      <c r="L42" s="11">
        <f>(((J42/I42)^2+($J$3/$I$3)^2)^0.5)*K42</f>
        <v>6.0903367588515597E-3</v>
      </c>
    </row>
    <row r="43" spans="1:12">
      <c r="A43" s="25">
        <v>44</v>
      </c>
      <c r="B43" s="8" t="s">
        <v>5</v>
      </c>
      <c r="C43" s="8" t="s">
        <v>12</v>
      </c>
      <c r="D43" s="81">
        <v>27.52</v>
      </c>
      <c r="E43" s="45">
        <v>15</v>
      </c>
      <c r="F43" s="8">
        <f t="shared" si="0"/>
        <v>12.52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26.67</v>
      </c>
      <c r="E44" s="45">
        <v>15.05</v>
      </c>
      <c r="F44" s="8">
        <f t="shared" si="0"/>
        <v>11.620000000000001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26.58</v>
      </c>
      <c r="E45" s="45">
        <v>15.3</v>
      </c>
      <c r="F45" s="8">
        <f t="shared" si="0"/>
        <v>11.279999999999998</v>
      </c>
      <c r="G45" s="7">
        <f>AVERAGE(F45:F47)</f>
        <v>10.956666666666665</v>
      </c>
      <c r="H45" s="55">
        <f>STDEV(F45:F47)</f>
        <v>0.2898850346832012</v>
      </c>
      <c r="I45" s="49">
        <f>2^-G45</f>
        <v>5.0316993180141568E-4</v>
      </c>
      <c r="J45" s="57">
        <f>(H45/G45)*I45</f>
        <v>1.3312573757085249E-5</v>
      </c>
      <c r="K45" s="33">
        <f>I45/$I$3</f>
        <v>0.86254203199219137</v>
      </c>
      <c r="L45" s="11">
        <f>(((J45/I45)^2+($J$3/$I$3)^2)^0.5)*K45</f>
        <v>2.4775324349523158E-2</v>
      </c>
    </row>
    <row r="46" spans="1:12">
      <c r="A46" s="25">
        <v>47</v>
      </c>
      <c r="B46" s="8" t="s">
        <v>10</v>
      </c>
      <c r="C46" s="8" t="s">
        <v>12</v>
      </c>
      <c r="D46" s="4">
        <v>26.11</v>
      </c>
      <c r="E46" s="45">
        <v>15.24</v>
      </c>
      <c r="F46" s="8">
        <f t="shared" si="0"/>
        <v>10.87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25.97</v>
      </c>
      <c r="E47" s="45">
        <v>15.25</v>
      </c>
      <c r="F47" s="8">
        <f t="shared" si="0"/>
        <v>10.719999999999999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26.86</v>
      </c>
      <c r="E48" s="45">
        <v>14.6</v>
      </c>
      <c r="F48" s="8">
        <f t="shared" si="0"/>
        <v>12.26</v>
      </c>
      <c r="G48" s="7">
        <f>AVERAGE(F48:F50)</f>
        <v>12.353333333333333</v>
      </c>
      <c r="H48" s="55">
        <f>STDEV(F48:F50)</f>
        <v>0.12858201014660708</v>
      </c>
      <c r="I48" s="49">
        <f>2^-G48</f>
        <v>1.9110679108864749E-4</v>
      </c>
      <c r="J48" s="57">
        <f>(H48/G48)*I48</f>
        <v>1.9891712372514296E-6</v>
      </c>
      <c r="K48" s="33">
        <f>I48/$I$3</f>
        <v>0.32759835096459045</v>
      </c>
      <c r="L48" s="11">
        <f>(((J48/I48)^2+($J$3/$I$3)^2)^0.5)*K48</f>
        <v>5.0047787798864164E-3</v>
      </c>
    </row>
    <row r="49" spans="1:12">
      <c r="A49" s="25">
        <v>50</v>
      </c>
      <c r="B49" s="8" t="s">
        <v>5</v>
      </c>
      <c r="C49" s="8" t="s">
        <v>13</v>
      </c>
      <c r="D49" s="4">
        <v>27.3</v>
      </c>
      <c r="E49" s="45">
        <v>14.8</v>
      </c>
      <c r="F49" s="8">
        <f t="shared" si="0"/>
        <v>12.5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27.17</v>
      </c>
      <c r="E50" s="45">
        <v>14.87</v>
      </c>
      <c r="F50" s="8">
        <f t="shared" si="0"/>
        <v>12.300000000000002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24.72</v>
      </c>
      <c r="E51" s="45">
        <v>15.02</v>
      </c>
      <c r="F51" s="8">
        <f t="shared" si="0"/>
        <v>9.6999999999999993</v>
      </c>
      <c r="G51" s="7">
        <f>AVERAGE(F51:F52)</f>
        <v>9.9649999999999999</v>
      </c>
      <c r="H51" s="55">
        <f>STDEV(F51:F52)</f>
        <v>0.37476659402881501</v>
      </c>
      <c r="I51" s="49">
        <f>2^-G51</f>
        <v>1.0005437724929706E-3</v>
      </c>
      <c r="J51" s="57">
        <f>(H51/G51)*I51</f>
        <v>3.7628738765070968E-5</v>
      </c>
      <c r="K51" s="33">
        <f>I51/$I$3</f>
        <v>1.7151483108967276</v>
      </c>
      <c r="L51" s="11">
        <f>(((J51/I51)^2+($J$3/$I$3)^2)^0.5)*K51</f>
        <v>6.7294926501358238E-2</v>
      </c>
    </row>
    <row r="52" spans="1:12">
      <c r="A52" s="25">
        <v>53</v>
      </c>
      <c r="B52" s="8" t="s">
        <v>10</v>
      </c>
      <c r="C52" s="8" t="s">
        <v>13</v>
      </c>
      <c r="D52" s="4">
        <v>24.97</v>
      </c>
      <c r="E52" s="45">
        <v>14.74</v>
      </c>
      <c r="F52" s="8">
        <f t="shared" si="0"/>
        <v>10.229999999999999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83">
        <v>25.77</v>
      </c>
      <c r="E53" s="46">
        <v>15.03</v>
      </c>
      <c r="F53" s="9">
        <f t="shared" si="0"/>
        <v>10.74</v>
      </c>
      <c r="G53" s="34"/>
      <c r="H53" s="63"/>
      <c r="I53" s="53"/>
      <c r="J53" s="63"/>
      <c r="K53" s="54"/>
      <c r="L53" s="60"/>
    </row>
    <row r="54" spans="1:12">
      <c r="D54" t="s">
        <v>40</v>
      </c>
    </row>
    <row r="55" spans="1:12" ht="13.5" thickBot="1"/>
    <row r="56" spans="1:12" ht="13.5" thickBot="1">
      <c r="A56" s="35" t="s">
        <v>14</v>
      </c>
      <c r="B56" s="36"/>
      <c r="C56" s="36"/>
      <c r="D56" s="30" t="s">
        <v>33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25.03</v>
      </c>
      <c r="E58" s="50">
        <v>15.01</v>
      </c>
      <c r="F58" s="12">
        <f>D58-E58</f>
        <v>10.020000000000001</v>
      </c>
      <c r="G58" s="5">
        <f>AVERAGE(F58:F59)</f>
        <v>10.365</v>
      </c>
      <c r="H58" s="61">
        <f>STDEV(F58:F59)</f>
        <v>0.4879036790187336</v>
      </c>
      <c r="I58" s="51">
        <f>2^-G58</f>
        <v>7.5827038574320313E-4</v>
      </c>
      <c r="J58" s="62">
        <f>(H58/G58)*I58</f>
        <v>3.5693479102273335E-5</v>
      </c>
      <c r="K58" s="32">
        <f>I58/I58</f>
        <v>1</v>
      </c>
      <c r="L58" s="11">
        <f>(((J58/I58)^2+($J$58/$I$58)^2)^0.5)*K58</f>
        <v>6.6570188133142527E-2</v>
      </c>
    </row>
    <row r="59" spans="1:12">
      <c r="A59" s="25">
        <v>59</v>
      </c>
      <c r="B59" s="8" t="s">
        <v>5</v>
      </c>
      <c r="C59" s="8">
        <v>0</v>
      </c>
      <c r="D59" s="4">
        <v>25.34</v>
      </c>
      <c r="E59" s="29">
        <v>14.63</v>
      </c>
      <c r="F59" s="8">
        <f t="shared" ref="F59:F108" si="1">D59-E59</f>
        <v>10.709999999999999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35.81</v>
      </c>
      <c r="E60" s="77">
        <v>33.24</v>
      </c>
      <c r="F60" s="8">
        <f t="shared" si="1"/>
        <v>2.5700000000000003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25.06</v>
      </c>
      <c r="E61" s="29">
        <v>14.64</v>
      </c>
      <c r="F61" s="8">
        <f t="shared" si="1"/>
        <v>10.419999999999998</v>
      </c>
      <c r="G61" s="7">
        <f>AVERAGE(F61:F63)</f>
        <v>9.673333333333332</v>
      </c>
      <c r="H61" s="55">
        <f>STDEV(F61:F63)</f>
        <v>0.74500559282017553</v>
      </c>
      <c r="I61" s="49">
        <f>2^-G61</f>
        <v>1.2247191499514282E-3</v>
      </c>
      <c r="J61" s="57">
        <f>(H61/G61)*I61</f>
        <v>9.4323495831955746E-5</v>
      </c>
      <c r="K61" s="33">
        <f>I61/$I$58</f>
        <v>1.6151483336000851</v>
      </c>
      <c r="L61" s="11">
        <f>(((J61/I61)^2+($J$58/$I$58)^2)^0.5)*K61</f>
        <v>0.14578738417690909</v>
      </c>
    </row>
    <row r="62" spans="1:12">
      <c r="A62" s="25">
        <v>62</v>
      </c>
      <c r="B62" s="8" t="s">
        <v>5</v>
      </c>
      <c r="C62" s="8">
        <v>15</v>
      </c>
      <c r="D62" s="8">
        <v>23.66</v>
      </c>
      <c r="E62" s="29">
        <v>14.73</v>
      </c>
      <c r="F62" s="8">
        <f t="shared" si="1"/>
        <v>8.93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24.29</v>
      </c>
      <c r="E63" s="29">
        <v>14.62</v>
      </c>
      <c r="F63" s="8">
        <f t="shared" si="1"/>
        <v>9.67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24.53</v>
      </c>
      <c r="E64" s="29">
        <v>14.64</v>
      </c>
      <c r="F64" s="8">
        <f t="shared" si="1"/>
        <v>9.89</v>
      </c>
      <c r="G64" s="7">
        <f>AVERAGE(F64:F66)</f>
        <v>9.6033333333333317</v>
      </c>
      <c r="H64" s="55">
        <f>STDEV(F64:F66)</f>
        <v>0.2640706976045894</v>
      </c>
      <c r="I64" s="49">
        <f>2^-G64</f>
        <v>1.2856081244566754E-3</v>
      </c>
      <c r="J64" s="57">
        <f>(H64/G64)*I64</f>
        <v>3.5351416272620833E-5</v>
      </c>
      <c r="K64" s="33">
        <f>I64/$I$58</f>
        <v>1.695448152306005</v>
      </c>
      <c r="L64" s="11">
        <f>(((J64/I64)^2+($J$58/$I$58)^2)^0.5)*K64</f>
        <v>9.2427972749405285E-2</v>
      </c>
    </row>
    <row r="65" spans="1:14">
      <c r="A65" s="25">
        <v>65</v>
      </c>
      <c r="B65" s="8" t="s">
        <v>14</v>
      </c>
      <c r="C65" s="8">
        <v>15</v>
      </c>
      <c r="D65" s="8">
        <v>24.22</v>
      </c>
      <c r="E65" s="29">
        <v>14.67</v>
      </c>
      <c r="F65" s="8">
        <f t="shared" si="1"/>
        <v>9.5499999999999989</v>
      </c>
      <c r="G65" s="7"/>
      <c r="H65" s="15"/>
      <c r="I65" s="49"/>
      <c r="J65" s="15"/>
      <c r="K65" s="52"/>
      <c r="L65" s="60"/>
    </row>
    <row r="66" spans="1:14">
      <c r="A66" s="25">
        <v>66</v>
      </c>
      <c r="B66" s="8" t="s">
        <v>14</v>
      </c>
      <c r="C66" s="8">
        <v>15</v>
      </c>
      <c r="D66" s="8">
        <v>23.93</v>
      </c>
      <c r="E66" s="29">
        <v>14.56</v>
      </c>
      <c r="F66" s="8">
        <f t="shared" si="1"/>
        <v>9.3699999999999992</v>
      </c>
      <c r="G66" s="7"/>
      <c r="H66" s="15"/>
      <c r="I66" s="49"/>
      <c r="J66" s="15"/>
      <c r="K66" s="52"/>
      <c r="L66" s="60"/>
    </row>
    <row r="67" spans="1:14">
      <c r="A67" s="25">
        <v>67</v>
      </c>
      <c r="B67" s="8" t="s">
        <v>5</v>
      </c>
      <c r="C67" s="8">
        <v>30</v>
      </c>
      <c r="D67" s="8">
        <v>25.19</v>
      </c>
      <c r="E67" s="29">
        <v>14.64</v>
      </c>
      <c r="F67" s="8">
        <f t="shared" si="1"/>
        <v>10.55</v>
      </c>
      <c r="G67" s="7">
        <f>AVERAGE(F67:F69)</f>
        <v>10.130000000000001</v>
      </c>
      <c r="H67" s="55">
        <f>STDEV(F67:F69)</f>
        <v>0.47148700936504068</v>
      </c>
      <c r="I67" s="49">
        <f>2^-G67</f>
        <v>8.9241352561464902E-4</v>
      </c>
      <c r="J67" s="57">
        <f>(H67/G67)*I67</f>
        <v>4.1536168243727838E-5</v>
      </c>
      <c r="K67" s="33">
        <f>I67/$I$58</f>
        <v>1.1769067372187669</v>
      </c>
      <c r="L67" s="11">
        <f>(((J67/I67)^2+($J$58/$I$58)^2)^0.5)*K67</f>
        <v>7.7908246451893509E-2</v>
      </c>
    </row>
    <row r="68" spans="1:14">
      <c r="A68" s="25">
        <v>68</v>
      </c>
      <c r="B68" s="8" t="s">
        <v>5</v>
      </c>
      <c r="C68" s="8">
        <v>30</v>
      </c>
      <c r="D68" s="8">
        <v>24.69</v>
      </c>
      <c r="E68" s="45">
        <v>14.47</v>
      </c>
      <c r="F68" s="8">
        <f t="shared" si="1"/>
        <v>10.220000000000001</v>
      </c>
      <c r="G68" s="7"/>
      <c r="H68" s="15"/>
      <c r="I68" s="49"/>
      <c r="J68" s="15"/>
      <c r="K68" s="52"/>
      <c r="L68" s="60"/>
    </row>
    <row r="69" spans="1:14">
      <c r="A69" s="25">
        <v>69</v>
      </c>
      <c r="B69" s="8" t="s">
        <v>5</v>
      </c>
      <c r="C69" s="8">
        <v>30</v>
      </c>
      <c r="D69" s="8">
        <v>24.45</v>
      </c>
      <c r="E69" s="29">
        <v>14.83</v>
      </c>
      <c r="F69" s="8">
        <f t="shared" si="1"/>
        <v>9.6199999999999992</v>
      </c>
      <c r="G69" s="7"/>
      <c r="H69" s="15"/>
      <c r="I69" s="49"/>
      <c r="J69" s="15"/>
      <c r="K69" s="52"/>
      <c r="L69" s="60"/>
    </row>
    <row r="70" spans="1:14">
      <c r="A70" s="25">
        <v>70</v>
      </c>
      <c r="B70" s="8" t="s">
        <v>14</v>
      </c>
      <c r="C70" s="8">
        <v>30</v>
      </c>
      <c r="D70" s="8">
        <v>24.57</v>
      </c>
      <c r="E70" s="45">
        <v>14.64</v>
      </c>
      <c r="F70" s="8">
        <f t="shared" si="1"/>
        <v>9.93</v>
      </c>
      <c r="G70" s="7">
        <f>AVERAGE(F70:F72)</f>
        <v>9.5966666666666676</v>
      </c>
      <c r="H70" s="55">
        <f>STDEV(F70:F72)</f>
        <v>0.33501243758006338</v>
      </c>
      <c r="I70" s="49">
        <f>2^-G70</f>
        <v>1.2915626426977921E-3</v>
      </c>
      <c r="J70" s="57">
        <f>(H70/G70)*I70</f>
        <v>4.5087483419680693E-5</v>
      </c>
      <c r="K70" s="33">
        <f>I70/$I$58</f>
        <v>1.7033009161130479</v>
      </c>
      <c r="L70" s="11">
        <f>(((J70/I70)^2+($J$58/$I$58)^2)^0.5)*K70</f>
        <v>9.9820565236302769E-2</v>
      </c>
    </row>
    <row r="71" spans="1:14">
      <c r="A71" s="25">
        <v>71</v>
      </c>
      <c r="B71" s="8" t="s">
        <v>14</v>
      </c>
      <c r="C71" s="8">
        <v>30</v>
      </c>
      <c r="D71" s="8">
        <v>24.18</v>
      </c>
      <c r="E71" s="29">
        <v>14.58</v>
      </c>
      <c r="F71" s="8">
        <f t="shared" si="1"/>
        <v>9.6</v>
      </c>
      <c r="G71" s="7"/>
      <c r="H71" s="15"/>
      <c r="I71" s="49"/>
      <c r="J71" s="57"/>
      <c r="K71" s="52"/>
      <c r="L71" s="60"/>
    </row>
    <row r="72" spans="1:14">
      <c r="A72" s="25">
        <v>72</v>
      </c>
      <c r="B72" s="8" t="s">
        <v>14</v>
      </c>
      <c r="C72" s="8">
        <v>30</v>
      </c>
      <c r="D72" s="8">
        <v>24.01</v>
      </c>
      <c r="E72" s="29">
        <v>14.75</v>
      </c>
      <c r="F72" s="8">
        <f t="shared" si="1"/>
        <v>9.2600000000000016</v>
      </c>
      <c r="G72" s="7"/>
      <c r="H72" s="15"/>
      <c r="I72" s="49"/>
      <c r="J72" s="15"/>
      <c r="K72" s="52"/>
      <c r="L72" s="60"/>
    </row>
    <row r="73" spans="1:14">
      <c r="A73" s="25">
        <v>73</v>
      </c>
      <c r="B73" s="8" t="s">
        <v>5</v>
      </c>
      <c r="C73" s="8">
        <v>60</v>
      </c>
      <c r="D73" s="8">
        <v>25.23</v>
      </c>
      <c r="E73" s="45">
        <v>14.41</v>
      </c>
      <c r="F73" s="8">
        <f t="shared" si="1"/>
        <v>10.82</v>
      </c>
      <c r="G73" s="7">
        <f>AVERAGE(F73:F75)</f>
        <v>11.423333333333334</v>
      </c>
      <c r="H73" s="55">
        <f>STDEV(F73:F75)</f>
        <v>0.52367292591210213</v>
      </c>
      <c r="I73" s="49">
        <f>2^-G73</f>
        <v>3.6411118175058021E-4</v>
      </c>
      <c r="J73" s="57">
        <f>(H73/G73)*I73</f>
        <v>1.6691727566790737E-5</v>
      </c>
      <c r="K73" s="33">
        <f>I73/$I$58</f>
        <v>0.48018647252550173</v>
      </c>
      <c r="L73" s="11">
        <f>(((J73/I73)^2+($J$58/$I$58)^2)^0.5)*K73</f>
        <v>3.1551283833949305E-2</v>
      </c>
    </row>
    <row r="74" spans="1:14">
      <c r="A74" s="25">
        <v>74</v>
      </c>
      <c r="B74" s="8" t="s">
        <v>5</v>
      </c>
      <c r="C74" s="8">
        <v>60</v>
      </c>
      <c r="D74" s="8">
        <v>26.17</v>
      </c>
      <c r="E74" s="45">
        <v>14.41</v>
      </c>
      <c r="F74" s="8">
        <f t="shared" si="1"/>
        <v>11.760000000000002</v>
      </c>
      <c r="G74" s="7"/>
      <c r="H74" s="15"/>
      <c r="I74" s="49"/>
      <c r="J74" s="15"/>
      <c r="K74" s="52"/>
      <c r="L74" s="60"/>
    </row>
    <row r="75" spans="1:14">
      <c r="A75" s="25">
        <v>75</v>
      </c>
      <c r="B75" s="8" t="s">
        <v>5</v>
      </c>
      <c r="C75" s="8">
        <v>60</v>
      </c>
      <c r="D75" s="8">
        <v>26.64</v>
      </c>
      <c r="E75" s="45">
        <v>14.95</v>
      </c>
      <c r="F75" s="8">
        <f>D75-E75</f>
        <v>11.690000000000001</v>
      </c>
      <c r="G75" s="7"/>
      <c r="H75" s="15"/>
      <c r="I75" s="49"/>
      <c r="J75" s="15"/>
      <c r="K75" s="52"/>
      <c r="L75" s="60"/>
    </row>
    <row r="76" spans="1:14" ht="15">
      <c r="A76" s="25">
        <v>76</v>
      </c>
      <c r="B76" s="8" t="s">
        <v>14</v>
      </c>
      <c r="C76" s="8">
        <v>60</v>
      </c>
      <c r="D76" s="4">
        <v>24.58</v>
      </c>
      <c r="E76" s="45">
        <v>14.63</v>
      </c>
      <c r="F76" s="8">
        <f>D76-E76</f>
        <v>9.9499999999999975</v>
      </c>
      <c r="G76" s="7">
        <f>AVERAGE(F76:F78)</f>
        <v>10.526666666666666</v>
      </c>
      <c r="H76" s="55">
        <f>STDEV(F76:F78)</f>
        <v>0.52595944076830481</v>
      </c>
      <c r="I76" s="49">
        <f>2^-G76</f>
        <v>6.7788742699208607E-4</v>
      </c>
      <c r="J76" s="57">
        <f>(H76/G76)*I76</f>
        <v>3.3870293730648134E-5</v>
      </c>
      <c r="K76" s="33">
        <f>I76/$I$58</f>
        <v>0.89399169443716131</v>
      </c>
      <c r="L76" s="11">
        <f>(((J76/I76)^2+($J$58/$I$58)^2)^0.5)*K76</f>
        <v>6.1368765401252322E-2</v>
      </c>
      <c r="N76" s="80"/>
    </row>
    <row r="77" spans="1:14" ht="15">
      <c r="A77" s="25">
        <v>77</v>
      </c>
      <c r="B77" s="8" t="s">
        <v>14</v>
      </c>
      <c r="C77" s="8">
        <v>60</v>
      </c>
      <c r="D77" s="4">
        <v>25.5</v>
      </c>
      <c r="E77" s="45">
        <v>14.52</v>
      </c>
      <c r="F77" s="8">
        <f>D77-E77</f>
        <v>10.98</v>
      </c>
      <c r="G77" s="7"/>
      <c r="H77" s="15"/>
      <c r="I77" s="49"/>
      <c r="J77" s="15"/>
      <c r="K77" s="52"/>
      <c r="L77" s="60"/>
      <c r="N77" s="80"/>
    </row>
    <row r="78" spans="1:14">
      <c r="A78" s="25">
        <v>78</v>
      </c>
      <c r="B78" s="8" t="s">
        <v>14</v>
      </c>
      <c r="C78" s="8">
        <v>60</v>
      </c>
      <c r="D78" s="4">
        <v>25.04</v>
      </c>
      <c r="E78" s="45">
        <v>14.39</v>
      </c>
      <c r="F78" s="8">
        <f>D78-E78</f>
        <v>10.649999999999999</v>
      </c>
      <c r="G78" s="7"/>
      <c r="H78" s="15"/>
      <c r="I78" s="49"/>
      <c r="J78" s="15"/>
      <c r="K78" s="52"/>
      <c r="L78" s="60"/>
    </row>
    <row r="79" spans="1:14">
      <c r="A79" s="25">
        <v>79</v>
      </c>
      <c r="B79" s="8" t="s">
        <v>5</v>
      </c>
      <c r="C79" s="8">
        <v>120</v>
      </c>
      <c r="D79" s="4">
        <v>26.29</v>
      </c>
      <c r="E79" s="45">
        <v>14.78</v>
      </c>
      <c r="F79" s="8">
        <f t="shared" si="1"/>
        <v>11.51</v>
      </c>
      <c r="G79" s="7">
        <f>AVERAGE(F79:F81)</f>
        <v>10.719999999999999</v>
      </c>
      <c r="H79" s="55">
        <f>STDEV(F79:F81)</f>
        <v>0.73736015623307039</v>
      </c>
      <c r="I79" s="49">
        <f>2^-G79</f>
        <v>5.9286859589601968E-4</v>
      </c>
      <c r="J79" s="57">
        <f>(H79/G79)*I79</f>
        <v>4.0779634374586766E-5</v>
      </c>
      <c r="K79" s="33">
        <f>I79/$I$58</f>
        <v>0.78186964312859419</v>
      </c>
      <c r="L79" s="11">
        <f>(((J79/I79)^2+($J$58/$I$58)^2)^0.5)*K79</f>
        <v>6.5167688646737484E-2</v>
      </c>
    </row>
    <row r="80" spans="1:14">
      <c r="A80" s="25">
        <v>80</v>
      </c>
      <c r="B80" s="8" t="s">
        <v>5</v>
      </c>
      <c r="C80" s="8">
        <v>120</v>
      </c>
      <c r="D80" s="4">
        <v>24.38</v>
      </c>
      <c r="E80" s="45">
        <v>14.33</v>
      </c>
      <c r="F80" s="8">
        <f t="shared" si="1"/>
        <v>10.049999999999999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25.23</v>
      </c>
      <c r="E81" s="45">
        <v>14.63</v>
      </c>
      <c r="F81" s="8">
        <f t="shared" si="1"/>
        <v>10.6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20.68</v>
      </c>
      <c r="E82" s="45">
        <v>14.76</v>
      </c>
      <c r="F82" s="8">
        <f t="shared" si="1"/>
        <v>5.92</v>
      </c>
      <c r="G82" s="7">
        <f>AVERAGE(F82:F84)</f>
        <v>6.586666666666666</v>
      </c>
      <c r="H82" s="55">
        <f>STDEV(F82:F84)</f>
        <v>0.614356031412847</v>
      </c>
      <c r="I82" s="49">
        <f>2^-G82</f>
        <v>1.0404369370483724E-2</v>
      </c>
      <c r="J82" s="57">
        <f>(H82/G82)*I82</f>
        <v>9.7044338195401245E-4</v>
      </c>
      <c r="K82" s="33">
        <f>I82/$I$58</f>
        <v>13.721186487173826</v>
      </c>
      <c r="L82" s="11">
        <f>(((J82/I82)^2+($J$58/$I$58)^2)^0.5)*K82</f>
        <v>1.4335578360677337</v>
      </c>
    </row>
    <row r="83" spans="1:12">
      <c r="A83" s="25">
        <v>83</v>
      </c>
      <c r="B83" s="8" t="s">
        <v>14</v>
      </c>
      <c r="C83" s="8">
        <v>120</v>
      </c>
      <c r="D83" s="4">
        <v>21.58</v>
      </c>
      <c r="E83" s="45">
        <v>14.45</v>
      </c>
      <c r="F83" s="8">
        <f t="shared" si="1"/>
        <v>7.129999999999999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21.36</v>
      </c>
      <c r="E84" s="45">
        <v>14.65</v>
      </c>
      <c r="F84" s="8">
        <f t="shared" si="1"/>
        <v>6.7099999999999991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26.61</v>
      </c>
      <c r="E85" s="45">
        <v>14.48</v>
      </c>
      <c r="F85" s="8">
        <f t="shared" si="1"/>
        <v>12.129999999999999</v>
      </c>
      <c r="G85" s="7">
        <f>AVERAGE(F85:F87)</f>
        <v>11.600000000000001</v>
      </c>
      <c r="H85" s="55">
        <f>STDEV(F85:F87)</f>
        <v>0.46508063816932838</v>
      </c>
      <c r="I85" s="49">
        <f>2^-G85</f>
        <v>3.2214548602853835E-4</v>
      </c>
      <c r="J85" s="57">
        <f>(H85/G85)*I85</f>
        <v>1.2915830019441471E-5</v>
      </c>
      <c r="K85" s="33">
        <f>I85/$I$58</f>
        <v>0.42484249956932457</v>
      </c>
      <c r="L85" s="11">
        <f>(((J85/I85)^2+($J$58/$I$58)^2)^0.5)*K85</f>
        <v>2.6269067922730819E-2</v>
      </c>
    </row>
    <row r="86" spans="1:12">
      <c r="A86" s="25">
        <v>86</v>
      </c>
      <c r="B86" s="8" t="s">
        <v>5</v>
      </c>
      <c r="C86" s="8">
        <v>240</v>
      </c>
      <c r="D86" s="4">
        <v>25.6</v>
      </c>
      <c r="E86" s="45">
        <v>14.34</v>
      </c>
      <c r="F86" s="8">
        <f t="shared" si="1"/>
        <v>11.260000000000002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26.26</v>
      </c>
      <c r="E87" s="45">
        <v>14.85</v>
      </c>
      <c r="F87" s="8">
        <f t="shared" si="1"/>
        <v>11.410000000000002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22</v>
      </c>
      <c r="E88" s="45">
        <v>15.02</v>
      </c>
      <c r="F88" s="8">
        <f t="shared" si="1"/>
        <v>6.98</v>
      </c>
      <c r="G88" s="7">
        <f>AVERAGE(F88:F90)</f>
        <v>6.8166666666666664</v>
      </c>
      <c r="H88" s="55">
        <f>STDEV(F88:F90)</f>
        <v>0.19553345834747457</v>
      </c>
      <c r="I88" s="49">
        <f>2^-G88</f>
        <v>8.8711283521162344E-3</v>
      </c>
      <c r="J88" s="57">
        <f>(H88/G88)*I88</f>
        <v>2.5446490065529886E-4</v>
      </c>
      <c r="K88" s="33">
        <f>I88/$I$58</f>
        <v>11.699162355419407</v>
      </c>
      <c r="L88" s="11">
        <f>(((J88/I88)^2+($J$58/$I$58)^2)^0.5)*K88</f>
        <v>0.64489897291538367</v>
      </c>
    </row>
    <row r="89" spans="1:12">
      <c r="A89" s="25">
        <v>89</v>
      </c>
      <c r="B89" s="8" t="s">
        <v>14</v>
      </c>
      <c r="C89" s="8">
        <v>240</v>
      </c>
      <c r="D89" s="4">
        <v>21.88</v>
      </c>
      <c r="E89" s="45">
        <v>15.01</v>
      </c>
      <c r="F89" s="8">
        <f t="shared" si="1"/>
        <v>6.8699999999999992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21.2</v>
      </c>
      <c r="E90" s="45">
        <v>14.6</v>
      </c>
      <c r="F90" s="8">
        <f t="shared" si="1"/>
        <v>6.6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26.23</v>
      </c>
      <c r="E91" s="45">
        <v>14.68</v>
      </c>
      <c r="F91" s="8">
        <f t="shared" si="1"/>
        <v>11.55</v>
      </c>
      <c r="G91" s="7">
        <f>AVERAGE(F91:F93)</f>
        <v>11.943333333333333</v>
      </c>
      <c r="H91" s="55">
        <f>STDEV(F91:F93)</f>
        <v>0.34428670223140256</v>
      </c>
      <c r="I91" s="49">
        <f>2^-G91</f>
        <v>2.5392088229699185E-4</v>
      </c>
      <c r="J91" s="57">
        <f>(H91/G91)*I91</f>
        <v>7.3196971694434376E-6</v>
      </c>
      <c r="K91" s="33">
        <f>I91/$I$58</f>
        <v>0.33486852061104366</v>
      </c>
      <c r="L91" s="11">
        <f>(((J91/I91)^2+($J$58/$I$58)^2)^0.5)*K91</f>
        <v>1.8483931583265674E-2</v>
      </c>
    </row>
    <row r="92" spans="1:12">
      <c r="A92" s="25">
        <v>92</v>
      </c>
      <c r="B92" s="8" t="s">
        <v>5</v>
      </c>
      <c r="C92" s="8" t="s">
        <v>11</v>
      </c>
      <c r="D92" s="4">
        <v>26.68</v>
      </c>
      <c r="E92" s="45">
        <v>14.59</v>
      </c>
      <c r="F92" s="8">
        <f t="shared" si="1"/>
        <v>12.09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27.06</v>
      </c>
      <c r="E93" s="45">
        <v>14.87</v>
      </c>
      <c r="F93" s="8">
        <f t="shared" si="1"/>
        <v>12.19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22.33</v>
      </c>
      <c r="E94" s="45">
        <v>14.91</v>
      </c>
      <c r="F94" s="8">
        <f t="shared" si="1"/>
        <v>7.4199999999999982</v>
      </c>
      <c r="G94" s="7">
        <f>AVERAGE(F94:F96)</f>
        <v>7.47</v>
      </c>
      <c r="H94" s="55">
        <f>STDEV(F94:F96)</f>
        <v>0.18999999999997494</v>
      </c>
      <c r="I94" s="49">
        <f>2^-G94</f>
        <v>5.6403484200097508E-3</v>
      </c>
      <c r="J94" s="57">
        <f>(H94/G94)*I94</f>
        <v>1.4346267734962668E-4</v>
      </c>
      <c r="K94" s="33">
        <f>I94/$I$58</f>
        <v>7.4384395409052919</v>
      </c>
      <c r="L94" s="11">
        <f>(((J94/I94)^2+($J$58/$I$58)^2)^0.5)*K94</f>
        <v>0.39799043498001169</v>
      </c>
    </row>
    <row r="95" spans="1:12">
      <c r="A95" s="25">
        <v>95</v>
      </c>
      <c r="B95" s="8" t="s">
        <v>14</v>
      </c>
      <c r="C95" s="8" t="s">
        <v>11</v>
      </c>
      <c r="D95" s="4">
        <v>22.39</v>
      </c>
      <c r="E95" s="45">
        <v>15.08</v>
      </c>
      <c r="F95" s="8">
        <f t="shared" si="1"/>
        <v>7.3100000000000005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22.87</v>
      </c>
      <c r="E96" s="45">
        <v>15.19</v>
      </c>
      <c r="F96" s="8">
        <f t="shared" si="1"/>
        <v>7.6800000000000015</v>
      </c>
      <c r="G96" s="7"/>
      <c r="H96" s="15"/>
      <c r="I96" s="49"/>
      <c r="J96" s="15"/>
      <c r="K96" s="52"/>
      <c r="L96" s="60"/>
    </row>
    <row r="97" spans="1:18">
      <c r="A97" s="25">
        <v>97</v>
      </c>
      <c r="B97" s="8" t="s">
        <v>5</v>
      </c>
      <c r="C97" s="8" t="s">
        <v>12</v>
      </c>
      <c r="D97" s="4">
        <v>26</v>
      </c>
      <c r="E97" s="4">
        <v>14.78</v>
      </c>
      <c r="F97" s="8">
        <f t="shared" si="1"/>
        <v>11.22</v>
      </c>
      <c r="G97" s="7">
        <f>AVERAGE(F97:F99)</f>
        <v>11.303333333333333</v>
      </c>
      <c r="H97" s="55">
        <f>STDEV(F97:F99)</f>
        <v>0.35246749259096893</v>
      </c>
      <c r="I97" s="49">
        <f>2^-G97</f>
        <v>3.9569231504391793E-4</v>
      </c>
      <c r="J97" s="57">
        <f>(H97/G97)*I97</f>
        <v>1.2338721154914081E-5</v>
      </c>
      <c r="K97" s="33">
        <f>I97/$I$58</f>
        <v>0.5218353802068747</v>
      </c>
      <c r="L97" s="11">
        <f>(((J97/I97)^2+($J$58/$I$58)^2)^0.5)*K97</f>
        <v>2.9464761164744176E-2</v>
      </c>
    </row>
    <row r="98" spans="1:18">
      <c r="A98" s="25">
        <v>98</v>
      </c>
      <c r="B98" s="8" t="s">
        <v>5</v>
      </c>
      <c r="C98" s="8" t="s">
        <v>12</v>
      </c>
      <c r="D98" s="4">
        <v>25.73</v>
      </c>
      <c r="E98" s="4">
        <v>14.73</v>
      </c>
      <c r="F98" s="8">
        <f t="shared" si="1"/>
        <v>11</v>
      </c>
      <c r="G98" s="7"/>
      <c r="H98" s="15"/>
      <c r="I98" s="49"/>
      <c r="J98" s="15"/>
      <c r="K98" s="52"/>
      <c r="L98" s="60"/>
    </row>
    <row r="99" spans="1:18">
      <c r="A99" s="25">
        <v>99</v>
      </c>
      <c r="B99" s="8" t="s">
        <v>5</v>
      </c>
      <c r="C99" s="8" t="s">
        <v>12</v>
      </c>
      <c r="D99" s="4">
        <v>26.47</v>
      </c>
      <c r="E99" s="4">
        <v>14.78</v>
      </c>
      <c r="F99" s="8">
        <f t="shared" si="1"/>
        <v>11.69</v>
      </c>
      <c r="G99" s="7"/>
      <c r="H99" s="15"/>
      <c r="I99" s="49"/>
      <c r="J99" s="15"/>
      <c r="K99" s="52"/>
      <c r="L99" s="60"/>
    </row>
    <row r="100" spans="1:18">
      <c r="A100" s="25">
        <v>100</v>
      </c>
      <c r="B100" s="8" t="s">
        <v>14</v>
      </c>
      <c r="C100" s="8" t="s">
        <v>12</v>
      </c>
      <c r="D100" s="4">
        <v>24.19</v>
      </c>
      <c r="E100" s="4">
        <v>17.329999999999998</v>
      </c>
      <c r="F100" s="8">
        <f t="shared" si="1"/>
        <v>6.860000000000003</v>
      </c>
      <c r="G100" s="7">
        <f>AVERAGE(F100:F102)</f>
        <v>6.4866666666666672</v>
      </c>
      <c r="H100" s="55">
        <f>STDEV(F100:F102)</f>
        <v>0.78014955831130872</v>
      </c>
      <c r="I100" s="49">
        <f>2^-G100</f>
        <v>1.1151126985709883E-2</v>
      </c>
      <c r="J100" s="57">
        <f>(H100/G100)*I100</f>
        <v>1.3411428765531675E-3</v>
      </c>
      <c r="K100" s="33">
        <f>I100/$I$58</f>
        <v>14.706003551464475</v>
      </c>
      <c r="L100" s="11">
        <f>(((J100/I100)^2+($J$58/$I$58)^2)^0.5)*K100</f>
        <v>1.8993302935350622</v>
      </c>
    </row>
    <row r="101" spans="1:18">
      <c r="A101" s="25">
        <v>101</v>
      </c>
      <c r="B101" s="8" t="s">
        <v>14</v>
      </c>
      <c r="C101" s="8" t="s">
        <v>12</v>
      </c>
      <c r="D101" s="4">
        <v>22.2</v>
      </c>
      <c r="E101" s="4">
        <v>15.19</v>
      </c>
      <c r="F101" s="8">
        <f t="shared" si="1"/>
        <v>7.01</v>
      </c>
      <c r="G101" s="7"/>
      <c r="H101" s="15"/>
      <c r="I101" s="49"/>
      <c r="J101" s="58"/>
      <c r="K101" s="52"/>
      <c r="L101" s="60"/>
    </row>
    <row r="102" spans="1:18">
      <c r="A102" s="23">
        <v>102</v>
      </c>
      <c r="B102" s="8" t="s">
        <v>14</v>
      </c>
      <c r="C102" s="8" t="s">
        <v>12</v>
      </c>
      <c r="D102" s="4">
        <v>20.65</v>
      </c>
      <c r="E102" s="4">
        <v>15.06</v>
      </c>
      <c r="F102" s="8">
        <f t="shared" si="1"/>
        <v>5.5899999999999981</v>
      </c>
      <c r="G102" s="7"/>
      <c r="H102" s="15"/>
      <c r="I102" s="49"/>
      <c r="J102" s="15"/>
      <c r="K102" s="52"/>
      <c r="L102" s="60"/>
    </row>
    <row r="103" spans="1:18">
      <c r="A103" s="23">
        <v>103</v>
      </c>
      <c r="B103" s="8" t="s">
        <v>5</v>
      </c>
      <c r="C103" s="8" t="s">
        <v>13</v>
      </c>
      <c r="D103" s="4">
        <v>26.32</v>
      </c>
      <c r="E103" s="4">
        <v>14.61</v>
      </c>
      <c r="F103" s="8">
        <f t="shared" si="1"/>
        <v>11.71</v>
      </c>
      <c r="G103" s="7">
        <f>AVERAGE(F103:F105)</f>
        <v>11.873333333333335</v>
      </c>
      <c r="H103" s="55">
        <f>STDEV(F103:F105)</f>
        <v>0.14364307617630936</v>
      </c>
      <c r="I103" s="49">
        <f>2^-G103</f>
        <v>2.6654498646744128E-4</v>
      </c>
      <c r="J103" s="57">
        <f>(H103/G103)*I103</f>
        <v>3.2246497862624379E-6</v>
      </c>
      <c r="K103" s="33">
        <f>I103/$I$58</f>
        <v>0.3515170729055872</v>
      </c>
      <c r="L103" s="11">
        <f>(((J103/I103)^2+($J$58/$I$58)^2)^0.5)*K103</f>
        <v>1.7084436877291879E-2</v>
      </c>
    </row>
    <row r="104" spans="1:18">
      <c r="A104" s="23">
        <v>104</v>
      </c>
      <c r="B104" s="8" t="s">
        <v>5</v>
      </c>
      <c r="C104" s="8" t="s">
        <v>13</v>
      </c>
      <c r="D104" s="4">
        <v>26.76</v>
      </c>
      <c r="E104" s="4">
        <v>14.78</v>
      </c>
      <c r="F104" s="8">
        <f t="shared" si="1"/>
        <v>11.980000000000002</v>
      </c>
      <c r="G104" s="7"/>
      <c r="H104" s="15"/>
      <c r="I104" s="49"/>
      <c r="J104" s="15"/>
      <c r="K104" s="52"/>
      <c r="L104" s="60"/>
    </row>
    <row r="105" spans="1:18">
      <c r="A105" s="23">
        <v>105</v>
      </c>
      <c r="B105" s="8" t="s">
        <v>5</v>
      </c>
      <c r="C105" s="8" t="s">
        <v>13</v>
      </c>
      <c r="D105" s="4">
        <v>26.44</v>
      </c>
      <c r="E105" s="4">
        <v>14.51</v>
      </c>
      <c r="F105" s="8">
        <f t="shared" si="1"/>
        <v>11.930000000000001</v>
      </c>
      <c r="G105" s="7"/>
      <c r="H105" s="15"/>
      <c r="I105" s="49"/>
      <c r="J105" s="15"/>
      <c r="K105" s="52"/>
      <c r="L105" s="60"/>
    </row>
    <row r="106" spans="1:18">
      <c r="A106" s="23">
        <v>106</v>
      </c>
      <c r="B106" s="8" t="s">
        <v>14</v>
      </c>
      <c r="C106" s="8" t="s">
        <v>13</v>
      </c>
      <c r="D106" s="4">
        <v>21.67</v>
      </c>
      <c r="E106" s="4">
        <v>15.43</v>
      </c>
      <c r="F106" s="8">
        <f t="shared" si="1"/>
        <v>6.240000000000002</v>
      </c>
      <c r="G106" s="7">
        <f>AVERAGE(F106:F108)</f>
        <v>6.3566666666666665</v>
      </c>
      <c r="H106" s="55">
        <f>STDEV(F106:F108)</f>
        <v>0.23755701070131588</v>
      </c>
      <c r="I106" s="49">
        <f>2^-G106</f>
        <v>1.2202608022420991E-2</v>
      </c>
      <c r="J106" s="57">
        <f>(H106/G106)*I106</f>
        <v>4.5602754345562031E-4</v>
      </c>
      <c r="K106" s="33">
        <f>I106/$I$58</f>
        <v>16.092687057085652</v>
      </c>
      <c r="L106" s="11">
        <f>(((J106/I106)^2+($J$58/$I$58)^2)^0.5)*K106</f>
        <v>0.96722409383945185</v>
      </c>
    </row>
    <row r="107" spans="1:18">
      <c r="A107" s="23">
        <v>107</v>
      </c>
      <c r="B107" s="8" t="s">
        <v>14</v>
      </c>
      <c r="C107" s="8" t="s">
        <v>13</v>
      </c>
      <c r="D107" s="4">
        <v>22.03</v>
      </c>
      <c r="E107" s="4">
        <v>15.4</v>
      </c>
      <c r="F107" s="8">
        <f t="shared" si="1"/>
        <v>6.6300000000000008</v>
      </c>
      <c r="G107" s="7"/>
      <c r="H107" s="15"/>
      <c r="I107" s="49"/>
      <c r="J107" s="15"/>
      <c r="K107" s="52"/>
      <c r="L107" s="60"/>
    </row>
    <row r="108" spans="1:18" ht="13.5" thickBot="1">
      <c r="A108" s="26">
        <v>108</v>
      </c>
      <c r="B108" s="9" t="s">
        <v>14</v>
      </c>
      <c r="C108" s="9" t="s">
        <v>13</v>
      </c>
      <c r="D108" s="6">
        <v>22.06</v>
      </c>
      <c r="E108" s="6">
        <v>15.86</v>
      </c>
      <c r="F108" s="9">
        <f t="shared" si="1"/>
        <v>6.1999999999999993</v>
      </c>
      <c r="G108" s="34"/>
      <c r="H108" s="63"/>
      <c r="I108" s="53"/>
      <c r="J108" s="63"/>
      <c r="K108" s="54"/>
      <c r="L108" s="60"/>
    </row>
    <row r="110" spans="1:18" ht="13.5" thickBot="1"/>
    <row r="111" spans="1:18" ht="13.5" thickBot="1">
      <c r="A111" s="35" t="s">
        <v>15</v>
      </c>
      <c r="B111" s="36"/>
      <c r="C111" s="37"/>
      <c r="D111" s="30" t="s">
        <v>33</v>
      </c>
      <c r="E111" s="21" t="s">
        <v>20</v>
      </c>
      <c r="F111" s="36"/>
      <c r="G111" s="36"/>
      <c r="H111" s="36"/>
      <c r="I111" s="36"/>
      <c r="J111" s="36"/>
      <c r="K111" s="37"/>
    </row>
    <row r="112" spans="1:18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  <c r="N112" t="s">
        <v>41</v>
      </c>
      <c r="O112" t="s">
        <v>38</v>
      </c>
      <c r="P112" t="s">
        <v>39</v>
      </c>
      <c r="R112">
        <v>14.6</v>
      </c>
    </row>
    <row r="113" spans="1:18">
      <c r="A113" s="25">
        <v>56</v>
      </c>
      <c r="B113" s="12" t="s">
        <v>5</v>
      </c>
      <c r="C113" s="12">
        <v>0</v>
      </c>
      <c r="D113" s="5">
        <v>25.03</v>
      </c>
      <c r="E113" s="50">
        <v>15.01</v>
      </c>
      <c r="F113" s="12">
        <f>D113-E113</f>
        <v>10.020000000000001</v>
      </c>
      <c r="G113" s="5">
        <f>AVERAGE(F113:F114)</f>
        <v>10.365</v>
      </c>
      <c r="H113" s="61">
        <f>STDEV(F113:F114)</f>
        <v>0.4879036790187336</v>
      </c>
      <c r="I113" s="51">
        <f>2^-G113</f>
        <v>7.5827038574320313E-4</v>
      </c>
      <c r="J113" s="62">
        <f>(H113/G113)*I113</f>
        <v>3.5693479102273335E-5</v>
      </c>
      <c r="K113" s="32">
        <f>I113/I113</f>
        <v>1</v>
      </c>
      <c r="L113" s="11">
        <f>(((J113/I113)^2+($J$113/$I$113)^2)^0.5)*K113</f>
        <v>6.6570188133142527E-2</v>
      </c>
      <c r="N113" t="s">
        <v>42</v>
      </c>
      <c r="O113" t="s">
        <v>38</v>
      </c>
      <c r="P113" t="s">
        <v>39</v>
      </c>
      <c r="R113">
        <v>14.68</v>
      </c>
    </row>
    <row r="114" spans="1:18">
      <c r="A114" s="25">
        <v>59</v>
      </c>
      <c r="B114" s="8" t="s">
        <v>5</v>
      </c>
      <c r="C114" s="8">
        <v>0</v>
      </c>
      <c r="D114" s="4">
        <v>25.34</v>
      </c>
      <c r="E114" s="29">
        <v>14.63</v>
      </c>
      <c r="F114" s="8">
        <f t="shared" ref="F114:F163" si="2">D114-E114</f>
        <v>10.709999999999999</v>
      </c>
      <c r="G114" s="7"/>
      <c r="H114" s="15"/>
      <c r="I114" s="49"/>
      <c r="J114" s="15"/>
      <c r="K114" s="52"/>
      <c r="L114" s="11"/>
      <c r="N114" t="s">
        <v>43</v>
      </c>
      <c r="O114" t="s">
        <v>38</v>
      </c>
      <c r="P114" t="s">
        <v>39</v>
      </c>
      <c r="R114">
        <v>14.59</v>
      </c>
    </row>
    <row r="115" spans="1:18">
      <c r="A115" s="25">
        <v>60</v>
      </c>
      <c r="B115" s="8" t="s">
        <v>5</v>
      </c>
      <c r="C115" s="8">
        <v>0</v>
      </c>
      <c r="D115" s="4">
        <v>35.81</v>
      </c>
      <c r="E115" s="77">
        <v>33.24</v>
      </c>
      <c r="F115" s="8">
        <f t="shared" si="2"/>
        <v>2.5700000000000003</v>
      </c>
      <c r="G115" s="7"/>
      <c r="H115" s="15"/>
      <c r="I115" s="49"/>
      <c r="J115" s="15"/>
      <c r="K115" s="52"/>
      <c r="L115" s="11"/>
      <c r="N115" t="s">
        <v>44</v>
      </c>
      <c r="O115" t="s">
        <v>38</v>
      </c>
      <c r="P115" t="s">
        <v>39</v>
      </c>
      <c r="R115">
        <v>14.87</v>
      </c>
    </row>
    <row r="116" spans="1:18">
      <c r="A116" s="64">
        <v>109</v>
      </c>
      <c r="B116" s="22" t="s">
        <v>5</v>
      </c>
      <c r="C116" s="22">
        <v>15</v>
      </c>
      <c r="D116" s="7">
        <v>24.35</v>
      </c>
      <c r="E116" s="29">
        <v>14.67</v>
      </c>
      <c r="F116" s="8">
        <f t="shared" si="2"/>
        <v>9.6800000000000015</v>
      </c>
      <c r="G116" s="7">
        <f>AVERAGE(F116:F118)</f>
        <v>9.5500000000000007</v>
      </c>
      <c r="H116" s="55">
        <f>STDEV(F116:F118)</f>
        <v>0.12529964086145498</v>
      </c>
      <c r="I116" s="49">
        <f>2^-G116</f>
        <v>1.3340236882367136E-3</v>
      </c>
      <c r="J116" s="57">
        <f>(H116/G116)*I116</f>
        <v>1.7502899375574221E-5</v>
      </c>
      <c r="K116" s="33">
        <f>I116/$I$113</f>
        <v>1.7592981518448696</v>
      </c>
      <c r="L116" s="11">
        <f>(((J116/I116)^2+($J$113/$I$113)^2)^0.5)*K116</f>
        <v>8.5970825145036275E-2</v>
      </c>
      <c r="N116" t="s">
        <v>45</v>
      </c>
      <c r="O116" t="s">
        <v>38</v>
      </c>
      <c r="P116" t="s">
        <v>39</v>
      </c>
      <c r="R116">
        <v>14.91</v>
      </c>
    </row>
    <row r="117" spans="1:18">
      <c r="A117" s="25">
        <v>110</v>
      </c>
      <c r="B117" s="8" t="s">
        <v>5</v>
      </c>
      <c r="C117" s="8">
        <v>15</v>
      </c>
      <c r="D117" s="4">
        <v>24.07</v>
      </c>
      <c r="E117" s="29">
        <v>14.53</v>
      </c>
      <c r="F117" s="8">
        <f t="shared" si="2"/>
        <v>9.5400000000000009</v>
      </c>
      <c r="G117" s="7"/>
      <c r="H117" s="15"/>
      <c r="I117" s="49"/>
      <c r="J117" s="15"/>
      <c r="K117" s="52"/>
      <c r="L117" s="60"/>
      <c r="N117" t="s">
        <v>46</v>
      </c>
      <c r="O117" t="s">
        <v>38</v>
      </c>
      <c r="P117" t="s">
        <v>39</v>
      </c>
      <c r="R117">
        <v>15.08</v>
      </c>
    </row>
    <row r="118" spans="1:18">
      <c r="A118" s="25">
        <v>111</v>
      </c>
      <c r="B118" s="8" t="s">
        <v>5</v>
      </c>
      <c r="C118" s="8">
        <v>15</v>
      </c>
      <c r="D118" s="4">
        <v>24.07</v>
      </c>
      <c r="E118" s="29">
        <v>14.64</v>
      </c>
      <c r="F118" s="8">
        <f t="shared" si="2"/>
        <v>9.43</v>
      </c>
      <c r="G118" s="7"/>
      <c r="H118" s="15"/>
      <c r="I118" s="49"/>
      <c r="J118" s="15"/>
      <c r="K118" s="52"/>
      <c r="L118" s="60"/>
      <c r="N118" t="s">
        <v>47</v>
      </c>
      <c r="O118" t="s">
        <v>38</v>
      </c>
      <c r="P118" t="s">
        <v>39</v>
      </c>
      <c r="R118">
        <v>15.19</v>
      </c>
    </row>
    <row r="119" spans="1:18">
      <c r="A119" s="25">
        <v>112</v>
      </c>
      <c r="B119" s="8" t="s">
        <v>15</v>
      </c>
      <c r="C119" s="8">
        <v>15</v>
      </c>
      <c r="D119" s="4">
        <v>25.11</v>
      </c>
      <c r="E119" s="29">
        <v>16.25</v>
      </c>
      <c r="F119" s="8">
        <f t="shared" si="2"/>
        <v>8.86</v>
      </c>
      <c r="G119" s="7">
        <f>AVERAGE(F119:F121)</f>
        <v>8.7266666666666666</v>
      </c>
      <c r="H119" s="55">
        <f>STDEV(F119:F121)</f>
        <v>0.12220201853220715</v>
      </c>
      <c r="I119" s="49">
        <f>2^-G119</f>
        <v>2.3605411256772814E-3</v>
      </c>
      <c r="J119" s="57">
        <f>(H119/G119)*I119</f>
        <v>3.3055335032779095E-5</v>
      </c>
      <c r="K119" s="33">
        <f>I119/$I$113</f>
        <v>3.113059892697307</v>
      </c>
      <c r="L119" s="11">
        <f>(((J119/I119)^2+($J$113/$I$113)^2)^0.5)*K119</f>
        <v>0.15288537986038536</v>
      </c>
      <c r="N119" t="s">
        <v>37</v>
      </c>
      <c r="O119" t="s">
        <v>38</v>
      </c>
      <c r="P119" t="s">
        <v>39</v>
      </c>
      <c r="R119">
        <v>15.01</v>
      </c>
    </row>
    <row r="120" spans="1:18">
      <c r="A120" s="25">
        <v>113</v>
      </c>
      <c r="B120" s="8" t="s">
        <v>15</v>
      </c>
      <c r="C120" s="8">
        <v>15</v>
      </c>
      <c r="D120" s="4">
        <v>23.47</v>
      </c>
      <c r="E120" s="29">
        <v>14.77</v>
      </c>
      <c r="F120" s="8">
        <f t="shared" si="2"/>
        <v>8.6999999999999993</v>
      </c>
      <c r="G120" s="7"/>
      <c r="H120" s="15"/>
      <c r="I120" s="49"/>
      <c r="J120" s="15"/>
      <c r="K120" s="52"/>
      <c r="L120" s="60"/>
      <c r="N120" t="s">
        <v>48</v>
      </c>
      <c r="O120" t="s">
        <v>38</v>
      </c>
      <c r="P120" t="s">
        <v>39</v>
      </c>
      <c r="R120">
        <v>35.4</v>
      </c>
    </row>
    <row r="121" spans="1:18">
      <c r="A121" s="25">
        <v>114</v>
      </c>
      <c r="B121" s="8" t="s">
        <v>15</v>
      </c>
      <c r="C121" s="8">
        <v>15</v>
      </c>
      <c r="D121" s="4">
        <v>23.42</v>
      </c>
      <c r="E121" s="29">
        <v>14.8</v>
      </c>
      <c r="F121" s="8">
        <f t="shared" si="2"/>
        <v>8.620000000000001</v>
      </c>
      <c r="G121" s="7"/>
      <c r="H121" s="15"/>
      <c r="I121" s="49"/>
      <c r="J121" s="15"/>
      <c r="K121" s="52"/>
      <c r="L121" s="60"/>
      <c r="N121" t="s">
        <v>49</v>
      </c>
      <c r="O121" t="s">
        <v>38</v>
      </c>
      <c r="P121" t="s">
        <v>39</v>
      </c>
      <c r="R121">
        <v>14.75</v>
      </c>
    </row>
    <row r="122" spans="1:18">
      <c r="A122" s="25">
        <v>115</v>
      </c>
      <c r="B122" s="8" t="s">
        <v>5</v>
      </c>
      <c r="C122" s="8">
        <v>30</v>
      </c>
      <c r="D122" s="4">
        <v>25.37</v>
      </c>
      <c r="E122" s="29">
        <v>15.95</v>
      </c>
      <c r="F122" s="8">
        <f t="shared" si="2"/>
        <v>9.4200000000000017</v>
      </c>
      <c r="G122" s="7">
        <f>AVERAGE(F122:F124)</f>
        <v>9.68</v>
      </c>
      <c r="H122" s="55">
        <f>STDEV(F122:F124)</f>
        <v>0.24248711305962398</v>
      </c>
      <c r="I122" s="49">
        <f>2^-G122</f>
        <v>1.219072801661731E-3</v>
      </c>
      <c r="J122" s="57">
        <f>(H122/G122)*I122</f>
        <v>3.0538165731865777E-5</v>
      </c>
      <c r="K122" s="33">
        <f>I122/$I$113</f>
        <v>1.6077019814863029</v>
      </c>
      <c r="L122" s="11">
        <f>(((J122/I122)^2+($J$113/$I$113)^2)^0.5)*K122</f>
        <v>8.572705945570229E-2</v>
      </c>
    </row>
    <row r="123" spans="1:18">
      <c r="A123" s="25">
        <v>116</v>
      </c>
      <c r="B123" s="8" t="s">
        <v>5</v>
      </c>
      <c r="C123" s="8">
        <v>30</v>
      </c>
      <c r="D123" s="4">
        <v>25.2</v>
      </c>
      <c r="E123" s="45">
        <v>15.3</v>
      </c>
      <c r="F123" s="8">
        <f t="shared" si="2"/>
        <v>9.8999999999999986</v>
      </c>
      <c r="G123" s="7"/>
      <c r="H123" s="15"/>
      <c r="I123" s="49"/>
      <c r="J123" s="15"/>
      <c r="K123" s="52"/>
      <c r="L123" s="60"/>
    </row>
    <row r="124" spans="1:18">
      <c r="A124" s="25">
        <v>117</v>
      </c>
      <c r="B124" s="8" t="s">
        <v>5</v>
      </c>
      <c r="C124" s="8">
        <v>30</v>
      </c>
      <c r="D124" s="4">
        <v>24.86</v>
      </c>
      <c r="E124" s="29">
        <v>15.14</v>
      </c>
      <c r="F124" s="8">
        <f t="shared" si="2"/>
        <v>9.7199999999999989</v>
      </c>
      <c r="G124" s="7"/>
      <c r="H124" s="15"/>
      <c r="I124" s="49"/>
      <c r="J124" s="15"/>
      <c r="K124" s="52"/>
      <c r="L124" s="60"/>
    </row>
    <row r="125" spans="1:18">
      <c r="A125" s="25">
        <v>118</v>
      </c>
      <c r="B125" s="8" t="s">
        <v>15</v>
      </c>
      <c r="C125" s="8">
        <v>30</v>
      </c>
      <c r="D125" s="4">
        <v>24.6</v>
      </c>
      <c r="E125" s="45">
        <v>15.07</v>
      </c>
      <c r="F125" s="8">
        <f t="shared" si="2"/>
        <v>9.5300000000000011</v>
      </c>
      <c r="G125" s="7">
        <f>AVERAGE(F125:F127)</f>
        <v>8.91</v>
      </c>
      <c r="H125" s="55">
        <f>STDEV(F125:F127)</f>
        <v>0.57297469403105794</v>
      </c>
      <c r="I125" s="49">
        <f>2^-G125</f>
        <v>2.0788480126042183E-3</v>
      </c>
      <c r="J125" s="57">
        <f>(H125/G125)*I125</f>
        <v>1.3368432143198369E-4</v>
      </c>
      <c r="K125" s="33">
        <f>I125/$I$113</f>
        <v>2.7415656099594052</v>
      </c>
      <c r="L125" s="11">
        <f>(((J125/I125)^2+($J$113/$I$113)^2)^0.5)*K125</f>
        <v>0.21848704921176446</v>
      </c>
    </row>
    <row r="126" spans="1:18">
      <c r="A126" s="25">
        <v>119</v>
      </c>
      <c r="B126" s="8" t="s">
        <v>15</v>
      </c>
      <c r="C126" s="8">
        <v>30</v>
      </c>
      <c r="D126" s="4">
        <v>23.49</v>
      </c>
      <c r="E126" s="29">
        <v>15.09</v>
      </c>
      <c r="F126" s="8">
        <f t="shared" si="2"/>
        <v>8.3999999999999986</v>
      </c>
      <c r="G126" s="7"/>
      <c r="H126" s="15"/>
      <c r="I126" s="49"/>
      <c r="J126" s="57"/>
      <c r="K126" s="52"/>
      <c r="L126" s="60"/>
    </row>
    <row r="127" spans="1:18">
      <c r="A127" s="25">
        <v>120</v>
      </c>
      <c r="B127" s="8" t="s">
        <v>15</v>
      </c>
      <c r="C127" s="8">
        <v>30</v>
      </c>
      <c r="D127" s="4">
        <v>24.01</v>
      </c>
      <c r="E127" s="29">
        <v>15.21</v>
      </c>
      <c r="F127" s="8">
        <f t="shared" si="2"/>
        <v>8.8000000000000007</v>
      </c>
      <c r="G127" s="7"/>
      <c r="H127" s="15"/>
      <c r="I127" s="49"/>
      <c r="J127" s="15"/>
      <c r="K127" s="52"/>
      <c r="L127" s="60"/>
    </row>
    <row r="128" spans="1:18">
      <c r="A128" s="25">
        <v>121</v>
      </c>
      <c r="B128" s="8" t="s">
        <v>5</v>
      </c>
      <c r="C128" s="8">
        <v>60</v>
      </c>
      <c r="D128" s="4">
        <v>24.75</v>
      </c>
      <c r="E128" s="45">
        <v>15.13</v>
      </c>
      <c r="F128" s="8">
        <f t="shared" si="2"/>
        <v>9.6199999999999992</v>
      </c>
      <c r="G128" s="7">
        <f>AVERAGE(F128:F130)</f>
        <v>10.256666666666668</v>
      </c>
      <c r="H128" s="55">
        <f>STDEV(F128:F130)</f>
        <v>0.59936077059924564</v>
      </c>
      <c r="I128" s="49">
        <f>2^-G128</f>
        <v>8.1740196576020557E-4</v>
      </c>
      <c r="J128" s="57">
        <f>(H128/G128)*I128</f>
        <v>4.7765876381609522E-5</v>
      </c>
      <c r="K128" s="33">
        <f>I128/$I$113</f>
        <v>1.0779821830428546</v>
      </c>
      <c r="L128" s="11">
        <f>(((J128/I128)^2+($J$113/$I$113)^2)^0.5)*K128</f>
        <v>8.0888798594318065E-2</v>
      </c>
    </row>
    <row r="129" spans="1:12">
      <c r="A129" s="25">
        <v>122</v>
      </c>
      <c r="B129" s="8" t="s">
        <v>5</v>
      </c>
      <c r="C129" s="8">
        <v>60</v>
      </c>
      <c r="D129" s="4">
        <v>25.9</v>
      </c>
      <c r="E129" s="45">
        <v>15.09</v>
      </c>
      <c r="F129" s="8">
        <f t="shared" si="2"/>
        <v>10.809999999999999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25.46</v>
      </c>
      <c r="E130" s="45">
        <v>15.12</v>
      </c>
      <c r="F130" s="8">
        <f t="shared" si="2"/>
        <v>10.340000000000002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24.6</v>
      </c>
      <c r="E131" s="45">
        <v>15.21</v>
      </c>
      <c r="F131" s="8">
        <f t="shared" si="2"/>
        <v>9.39</v>
      </c>
      <c r="G131" s="7">
        <f>AVERAGE(F131:F133)</f>
        <v>9.1066666666666674</v>
      </c>
      <c r="H131" s="55">
        <f>STDEV(F131:F133)</f>
        <v>0.28501461950809498</v>
      </c>
      <c r="I131" s="49">
        <f>2^-G131</f>
        <v>1.8139285352315395E-3</v>
      </c>
      <c r="J131" s="57">
        <f>(H131/G131)*I131</f>
        <v>5.6771173274219614E-5</v>
      </c>
      <c r="K131" s="33">
        <f>I131/$I$113</f>
        <v>2.3921922434748057</v>
      </c>
      <c r="L131" s="11">
        <f>(((J131/I131)^2+($J$113/$I$113)^2)^0.5)*K131</f>
        <v>0.13522383075938765</v>
      </c>
    </row>
    <row r="132" spans="1:12">
      <c r="A132" s="25">
        <v>125</v>
      </c>
      <c r="B132" s="8" t="s">
        <v>15</v>
      </c>
      <c r="C132" s="8">
        <v>60</v>
      </c>
      <c r="D132" s="4">
        <v>23.59</v>
      </c>
      <c r="E132" s="45">
        <v>14.77</v>
      </c>
      <c r="F132" s="8">
        <f t="shared" si="2"/>
        <v>8.82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24.18</v>
      </c>
      <c r="E133" s="45">
        <v>15.07</v>
      </c>
      <c r="F133" s="8">
        <f t="shared" si="2"/>
        <v>9.11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25.2</v>
      </c>
      <c r="E134" s="45">
        <v>15.18</v>
      </c>
      <c r="F134" s="8">
        <f t="shared" si="2"/>
        <v>10.02</v>
      </c>
      <c r="G134" s="7">
        <f>AVERAGE(F134:F136)</f>
        <v>10.896666666666667</v>
      </c>
      <c r="H134" s="55">
        <f>STDEV(F134:F136)</f>
        <v>0.77693843599949064</v>
      </c>
      <c r="I134" s="49">
        <f>2^-G134</f>
        <v>5.2453742578773737E-4</v>
      </c>
      <c r="J134" s="57">
        <f>(H134/G134)*I134</f>
        <v>3.7399812225272885E-5</v>
      </c>
      <c r="K134" s="33">
        <f>I134/$I$113</f>
        <v>0.69175512541429773</v>
      </c>
      <c r="L134" s="11">
        <f>(((J134/I134)^2+($J$113/$I$113)^2)^0.5)*K134</f>
        <v>5.9101822176097614E-2</v>
      </c>
    </row>
    <row r="135" spans="1:12">
      <c r="A135" s="25">
        <v>128</v>
      </c>
      <c r="B135" s="8" t="s">
        <v>5</v>
      </c>
      <c r="C135" s="8">
        <v>120</v>
      </c>
      <c r="D135" s="4">
        <v>26.15</v>
      </c>
      <c r="E135" s="45">
        <v>14.98</v>
      </c>
      <c r="F135" s="8">
        <f t="shared" si="2"/>
        <v>11.169999999999998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26.23</v>
      </c>
      <c r="E136" s="45">
        <v>14.73</v>
      </c>
      <c r="F136" s="8">
        <f t="shared" si="2"/>
        <v>11.5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22.21</v>
      </c>
      <c r="E137" s="45">
        <v>15.09</v>
      </c>
      <c r="F137" s="8">
        <f t="shared" si="2"/>
        <v>7.120000000000001</v>
      </c>
      <c r="G137" s="7">
        <f>AVERAGE(F137:F139)</f>
        <v>7.1233333333333348</v>
      </c>
      <c r="H137" s="55">
        <f>STDEV(F137:F139)</f>
        <v>0.13503086067011993</v>
      </c>
      <c r="I137" s="49">
        <f>2^-G137</f>
        <v>7.1723751559782728E-3</v>
      </c>
      <c r="J137" s="57">
        <f>(H137/G137)*I137</f>
        <v>1.3596050402817946E-4</v>
      </c>
      <c r="K137" s="33">
        <f>I137/$I$113</f>
        <v>9.4588622882171727</v>
      </c>
      <c r="L137" s="11">
        <f>(((J137/I137)^2+($J$113/$I$113)^2)^0.5)*K137</f>
        <v>0.47999695326386393</v>
      </c>
    </row>
    <row r="138" spans="1:12">
      <c r="A138" s="25">
        <v>131</v>
      </c>
      <c r="B138" s="8" t="s">
        <v>15</v>
      </c>
      <c r="C138" s="8">
        <v>120</v>
      </c>
      <c r="D138" s="4">
        <v>21.92</v>
      </c>
      <c r="E138" s="45">
        <v>14.93</v>
      </c>
      <c r="F138" s="8">
        <f t="shared" si="2"/>
        <v>6.990000000000002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22.41</v>
      </c>
      <c r="E139" s="45">
        <v>15.15</v>
      </c>
      <c r="F139" s="8">
        <f t="shared" si="2"/>
        <v>7.26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25.54</v>
      </c>
      <c r="E140" s="45">
        <v>15.27</v>
      </c>
      <c r="F140" s="8">
        <f t="shared" si="2"/>
        <v>10.27</v>
      </c>
      <c r="G140" s="7">
        <f>AVERAGE(F140:F142)</f>
        <v>10.639999999999999</v>
      </c>
      <c r="H140" s="55">
        <f>STDEV(F140:F142)</f>
        <v>0.37509998667023381</v>
      </c>
      <c r="I140" s="49">
        <f>2^-G140</f>
        <v>6.2667280154438728E-4</v>
      </c>
      <c r="J140" s="57">
        <f>(H140/G140)*I140</f>
        <v>2.2092571382133249E-5</v>
      </c>
      <c r="K140" s="33">
        <f>I140/$I$113</f>
        <v>0.82645031815421199</v>
      </c>
      <c r="L140" s="11">
        <f>(((J140/I140)^2+($J$113/$I$113)^2)^0.5)*K140</f>
        <v>4.8603587740269502E-2</v>
      </c>
    </row>
    <row r="141" spans="1:12">
      <c r="A141" s="25">
        <v>134</v>
      </c>
      <c r="B141" s="8" t="s">
        <v>5</v>
      </c>
      <c r="C141" s="8">
        <v>240</v>
      </c>
      <c r="D141" s="4">
        <v>25.77</v>
      </c>
      <c r="E141" s="45">
        <v>15.14</v>
      </c>
      <c r="F141" s="8">
        <f t="shared" si="2"/>
        <v>10.629999999999999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25.82</v>
      </c>
      <c r="E142" s="45">
        <v>14.8</v>
      </c>
      <c r="F142" s="8">
        <f t="shared" si="2"/>
        <v>11.02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24.26</v>
      </c>
      <c r="E143" s="45">
        <v>15.03</v>
      </c>
      <c r="F143" s="8">
        <f t="shared" si="2"/>
        <v>9.2300000000000022</v>
      </c>
      <c r="G143" s="7">
        <f>AVERAGE(F143:F145)</f>
        <v>9.4</v>
      </c>
      <c r="H143" s="55">
        <f>STDEV(F143:F145)</f>
        <v>0.22113344387496722</v>
      </c>
      <c r="I143" s="49">
        <f>2^-G143</f>
        <v>1.4801919594828108E-3</v>
      </c>
      <c r="J143" s="57">
        <f>(H143/G143)*I143</f>
        <v>3.4821270808135096E-5</v>
      </c>
      <c r="K143" s="33">
        <f>I143/$I$113</f>
        <v>1.9520635215524487</v>
      </c>
      <c r="L143" s="11">
        <f>(((J143/I143)^2+($J$113/$I$113)^2)^0.5)*K143</f>
        <v>0.10272404485093331</v>
      </c>
    </row>
    <row r="144" spans="1:12">
      <c r="A144" s="25">
        <v>137</v>
      </c>
      <c r="B144" s="8" t="s">
        <v>15</v>
      </c>
      <c r="C144" s="8">
        <v>240</v>
      </c>
      <c r="D144" s="4">
        <v>24.22</v>
      </c>
      <c r="E144" s="45">
        <v>14.57</v>
      </c>
      <c r="F144" s="8">
        <f t="shared" si="2"/>
        <v>9.6499999999999986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24.35</v>
      </c>
      <c r="E145" s="45">
        <v>15.03</v>
      </c>
      <c r="F145" s="8">
        <f t="shared" si="2"/>
        <v>9.3200000000000021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27.41</v>
      </c>
      <c r="E146" s="45">
        <v>14.99</v>
      </c>
      <c r="F146" s="8">
        <f t="shared" si="2"/>
        <v>12.42</v>
      </c>
      <c r="G146" s="7">
        <f>AVERAGE(F146:F148)</f>
        <v>11.856666666666667</v>
      </c>
      <c r="H146" s="55">
        <f>STDEV(F146:F148)</f>
        <v>0.50895317400849416</v>
      </c>
      <c r="I146" s="49">
        <f>2^-G146</f>
        <v>2.6964209002547617E-4</v>
      </c>
      <c r="J146" s="57">
        <f>(H146/G146)*I146</f>
        <v>1.1574517646731814E-5</v>
      </c>
      <c r="K146" s="33">
        <f>I146/$I$113</f>
        <v>0.35560150454931988</v>
      </c>
      <c r="L146" s="11">
        <f>(((J146/I146)^2+($J$113/$I$113)^2)^0.5)*K146</f>
        <v>2.2653775990654049E-2</v>
      </c>
    </row>
    <row r="147" spans="1:12">
      <c r="A147" s="25">
        <v>140</v>
      </c>
      <c r="B147" s="8" t="s">
        <v>5</v>
      </c>
      <c r="C147" s="8" t="s">
        <v>11</v>
      </c>
      <c r="D147" s="4">
        <v>26.52</v>
      </c>
      <c r="E147" s="45">
        <v>14.8</v>
      </c>
      <c r="F147" s="8">
        <f t="shared" si="2"/>
        <v>11.719999999999999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26.26</v>
      </c>
      <c r="E148" s="45">
        <v>14.83</v>
      </c>
      <c r="F148" s="8">
        <f t="shared" si="2"/>
        <v>11.430000000000001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24.69</v>
      </c>
      <c r="E149" s="45">
        <v>15.13</v>
      </c>
      <c r="F149" s="8">
        <f t="shared" si="2"/>
        <v>9.56</v>
      </c>
      <c r="G149" s="7">
        <f>AVERAGE(F149:F151)</f>
        <v>9.5166666666666675</v>
      </c>
      <c r="H149" s="55">
        <f>STDEV(F149:F151)</f>
        <v>0.34703506066865264</v>
      </c>
      <c r="I149" s="49">
        <f>2^-G149</f>
        <v>1.3652050138466976E-3</v>
      </c>
      <c r="J149" s="57">
        <f>(H149/G149)*I149</f>
        <v>4.9783608210728974E-5</v>
      </c>
      <c r="K149" s="33">
        <f>I149/$I$113</f>
        <v>1.800419796836217</v>
      </c>
      <c r="L149" s="11">
        <f>(((J149/I149)^2+($J$113/$I$113)^2)^0.5)*K149</f>
        <v>0.10720538237162</v>
      </c>
    </row>
    <row r="150" spans="1:12">
      <c r="A150" s="25">
        <v>143</v>
      </c>
      <c r="B150" s="8" t="s">
        <v>15</v>
      </c>
      <c r="C150" s="8" t="s">
        <v>11</v>
      </c>
      <c r="D150" s="4">
        <v>24.29</v>
      </c>
      <c r="E150" s="45">
        <v>15.14</v>
      </c>
      <c r="F150" s="8">
        <f t="shared" si="2"/>
        <v>9.1499999999999986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24.92</v>
      </c>
      <c r="E151" s="45">
        <v>15.08</v>
      </c>
      <c r="F151" s="8">
        <f t="shared" si="2"/>
        <v>9.8400000000000016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26.49</v>
      </c>
      <c r="E152" s="45">
        <v>15.48</v>
      </c>
      <c r="F152" s="8">
        <f t="shared" si="2"/>
        <v>11.009999999999998</v>
      </c>
      <c r="G152" s="7">
        <f>AVERAGE(F152:F154)</f>
        <v>10.770000000000001</v>
      </c>
      <c r="H152" s="55">
        <f>STDEV(F152:F154)</f>
        <v>0.3649657518178378</v>
      </c>
      <c r="I152" s="49">
        <f>2^-G152</f>
        <v>5.7267331505462778E-4</v>
      </c>
      <c r="J152" s="57">
        <f>(H152/G152)*I152</f>
        <v>1.9406327481422998E-5</v>
      </c>
      <c r="K152" s="33">
        <f>I152/$I$113</f>
        <v>0.7552362927814118</v>
      </c>
      <c r="L152" s="11">
        <f>(((J152/I152)^2+($J$113/$I$113)^2)^0.5)*K152</f>
        <v>4.3804623774018087E-2</v>
      </c>
    </row>
    <row r="153" spans="1:12">
      <c r="A153" s="25">
        <v>146</v>
      </c>
      <c r="B153" s="8" t="s">
        <v>5</v>
      </c>
      <c r="C153" s="8" t="s">
        <v>12</v>
      </c>
      <c r="D153" s="4">
        <v>26.14</v>
      </c>
      <c r="E153" s="45">
        <v>15.19</v>
      </c>
      <c r="F153" s="8">
        <f t="shared" si="2"/>
        <v>10.950000000000001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25.5</v>
      </c>
      <c r="E154" s="45">
        <v>15.15</v>
      </c>
      <c r="F154" s="8">
        <f t="shared" si="2"/>
        <v>10.35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24.87</v>
      </c>
      <c r="E155" s="45">
        <v>15.27</v>
      </c>
      <c r="F155" s="8">
        <f t="shared" si="2"/>
        <v>9.6000000000000014</v>
      </c>
      <c r="G155" s="7">
        <f>AVERAGE(F155:F157)</f>
        <v>9.1300000000000008</v>
      </c>
      <c r="H155" s="55">
        <f>STDEV(F155:F157)</f>
        <v>0.41581245772581693</v>
      </c>
      <c r="I155" s="49">
        <f>2^-G155</f>
        <v>1.7848270512292965E-3</v>
      </c>
      <c r="J155" s="57">
        <f>(H155/G155)*I155</f>
        <v>8.1287329987642527E-5</v>
      </c>
      <c r="K155" s="33">
        <f>I155/$I$113</f>
        <v>2.3538134744375321</v>
      </c>
      <c r="L155" s="11">
        <f>(((J155/I155)^2+($J$113/$I$113)^2)^0.5)*K155</f>
        <v>0.15417044119284948</v>
      </c>
    </row>
    <row r="156" spans="1:12">
      <c r="A156" s="25">
        <v>149</v>
      </c>
      <c r="B156" s="8" t="s">
        <v>15</v>
      </c>
      <c r="C156" s="8" t="s">
        <v>12</v>
      </c>
      <c r="D156" s="4">
        <v>24.33</v>
      </c>
      <c r="E156" s="45">
        <v>15.35</v>
      </c>
      <c r="F156" s="8">
        <f t="shared" si="2"/>
        <v>8.9799999999999986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24.32</v>
      </c>
      <c r="E157" s="45">
        <v>15.51</v>
      </c>
      <c r="F157" s="8">
        <f t="shared" si="2"/>
        <v>8.81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25.59</v>
      </c>
      <c r="E158" s="45">
        <v>15.33</v>
      </c>
      <c r="F158" s="8">
        <f t="shared" si="2"/>
        <v>10.26</v>
      </c>
      <c r="G158" s="7">
        <f>AVERAGE(F158:F160)</f>
        <v>10.903333333333334</v>
      </c>
      <c r="H158" s="55">
        <f>STDEV(F158:F160)</f>
        <v>0.57099328659216986</v>
      </c>
      <c r="I158" s="49">
        <f>2^-G158</f>
        <v>5.2211913993248902E-4</v>
      </c>
      <c r="J158" s="57">
        <f>(H158/G158)*I158</f>
        <v>2.7342695539840624E-5</v>
      </c>
      <c r="K158" s="33">
        <f>I158/$I$113</f>
        <v>0.68856591230415087</v>
      </c>
      <c r="L158" s="11">
        <f>(((J158/I158)^2+($J$113/$I$113)^2)^0.5)*K158</f>
        <v>4.8485380806146276E-2</v>
      </c>
    </row>
    <row r="159" spans="1:12">
      <c r="A159" s="25">
        <v>152</v>
      </c>
      <c r="B159" s="8" t="s">
        <v>5</v>
      </c>
      <c r="C159" s="8" t="s">
        <v>13</v>
      </c>
      <c r="D159" s="4">
        <v>26.14</v>
      </c>
      <c r="E159" s="45">
        <v>15.04</v>
      </c>
      <c r="F159" s="8">
        <f t="shared" si="2"/>
        <v>11.100000000000001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25.95</v>
      </c>
      <c r="E160" s="45">
        <v>14.6</v>
      </c>
      <c r="F160" s="8">
        <f t="shared" si="2"/>
        <v>11.35</v>
      </c>
      <c r="G160" s="7"/>
      <c r="H160" s="15"/>
      <c r="I160" s="49"/>
      <c r="J160" s="15"/>
      <c r="K160" s="52"/>
      <c r="L160" s="60"/>
    </row>
    <row r="161" spans="1:21">
      <c r="A161" s="25">
        <v>154</v>
      </c>
      <c r="B161" s="8" t="s">
        <v>15</v>
      </c>
      <c r="C161" s="8" t="s">
        <v>13</v>
      </c>
      <c r="D161" s="4">
        <v>25.39</v>
      </c>
      <c r="E161" s="45">
        <v>15.44</v>
      </c>
      <c r="F161" s="8">
        <f t="shared" si="2"/>
        <v>9.9500000000000011</v>
      </c>
      <c r="G161" s="7">
        <f>AVERAGE(F161:F163)</f>
        <v>10.256666666666668</v>
      </c>
      <c r="H161" s="55">
        <f>STDEV(F161:F163)</f>
        <v>0.30501366089623549</v>
      </c>
      <c r="I161" s="49">
        <f>2^-G161</f>
        <v>8.1740196576020557E-4</v>
      </c>
      <c r="J161" s="57">
        <f>(H161/G161)*I161</f>
        <v>2.430797198572957E-5</v>
      </c>
      <c r="K161" s="33">
        <f>I161/$I$113</f>
        <v>1.0779821830428546</v>
      </c>
      <c r="L161" s="11">
        <f>(((J161/I161)^2+($J$113/$I$113)^2)^0.5)*K161</f>
        <v>6.0020949058121435E-2</v>
      </c>
    </row>
    <row r="162" spans="1:21">
      <c r="A162" s="25">
        <v>155</v>
      </c>
      <c r="B162" s="8" t="s">
        <v>15</v>
      </c>
      <c r="C162" s="8" t="s">
        <v>13</v>
      </c>
      <c r="D162" s="4">
        <v>25.47</v>
      </c>
      <c r="E162" s="45">
        <v>15.21</v>
      </c>
      <c r="F162" s="8">
        <f t="shared" si="2"/>
        <v>10.259999999999998</v>
      </c>
      <c r="G162" s="7"/>
      <c r="H162" s="15"/>
      <c r="I162" s="49"/>
      <c r="J162" s="15"/>
      <c r="K162" s="52"/>
      <c r="L162" s="60"/>
    </row>
    <row r="163" spans="1:21" ht="13.5" thickBot="1">
      <c r="A163" s="26">
        <v>156</v>
      </c>
      <c r="B163" s="9" t="s">
        <v>15</v>
      </c>
      <c r="C163" s="9" t="s">
        <v>13</v>
      </c>
      <c r="D163" s="6">
        <v>25.43</v>
      </c>
      <c r="E163" s="46">
        <v>14.87</v>
      </c>
      <c r="F163" s="9">
        <f t="shared" si="2"/>
        <v>10.56</v>
      </c>
      <c r="G163" s="34"/>
      <c r="H163" s="63"/>
      <c r="I163" s="53"/>
      <c r="J163" s="63"/>
      <c r="K163" s="54"/>
      <c r="L163" s="60"/>
    </row>
    <row r="165" spans="1:21" ht="13.5" thickBot="1"/>
    <row r="166" spans="1:21" ht="13.5" thickBot="1">
      <c r="A166" s="84" t="s">
        <v>10</v>
      </c>
      <c r="B166" s="84"/>
      <c r="C166" s="84"/>
      <c r="D166" s="102" t="s">
        <v>33</v>
      </c>
      <c r="E166" s="97" t="s">
        <v>20</v>
      </c>
      <c r="F166" s="39"/>
      <c r="G166" s="39"/>
      <c r="H166" s="13"/>
      <c r="I166" s="84"/>
    </row>
    <row r="167" spans="1:21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21">
      <c r="A168" s="86">
        <v>1</v>
      </c>
      <c r="B168" s="94" t="s">
        <v>5</v>
      </c>
      <c r="C168" s="94">
        <v>0</v>
      </c>
      <c r="D168" s="94">
        <v>25.57</v>
      </c>
      <c r="E168" s="50">
        <v>14.82</v>
      </c>
      <c r="F168" s="94">
        <f>D168-E168</f>
        <v>10.75</v>
      </c>
      <c r="G168" s="88">
        <f>AVERAGE(F168:F170)</f>
        <v>10.743333333333332</v>
      </c>
      <c r="H168" s="61">
        <f>STDEV(F168:F170)</f>
        <v>0.12013880860648712</v>
      </c>
      <c r="I168" s="51">
        <f>2^-G168</f>
        <v>5.8335699958790056E-4</v>
      </c>
      <c r="J168" s="84"/>
      <c r="K168" s="112"/>
      <c r="L168" s="112"/>
      <c r="M168" s="112"/>
      <c r="N168" s="112"/>
      <c r="O168" s="112"/>
      <c r="P168" s="84"/>
      <c r="Q168" s="84"/>
      <c r="R168" s="84"/>
      <c r="S168" s="84"/>
      <c r="T168" s="84"/>
      <c r="U168" s="84"/>
    </row>
    <row r="169" spans="1:21">
      <c r="A169" s="85">
        <v>3</v>
      </c>
      <c r="B169" s="91" t="s">
        <v>5</v>
      </c>
      <c r="C169" s="91">
        <v>0</v>
      </c>
      <c r="D169" s="91">
        <v>25.06</v>
      </c>
      <c r="E169" s="29">
        <v>14.44</v>
      </c>
      <c r="F169" s="91">
        <f t="shared" ref="F169:F218" si="3">D169-E169</f>
        <v>10.62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84"/>
      <c r="Q169" s="84"/>
      <c r="R169" s="84"/>
      <c r="S169" s="84"/>
      <c r="T169" s="84"/>
      <c r="U169" s="84"/>
    </row>
    <row r="170" spans="1:21">
      <c r="A170" s="85">
        <v>6</v>
      </c>
      <c r="B170" s="91" t="s">
        <v>5</v>
      </c>
      <c r="C170" s="91">
        <v>0</v>
      </c>
      <c r="D170" s="91">
        <v>25.28</v>
      </c>
      <c r="E170" s="29">
        <v>14.42</v>
      </c>
      <c r="F170" s="91">
        <f t="shared" si="3"/>
        <v>10.860000000000001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84"/>
      <c r="Q170" s="84"/>
      <c r="R170" s="84"/>
      <c r="S170" s="84"/>
      <c r="T170" s="84"/>
      <c r="U170" s="84"/>
    </row>
    <row r="171" spans="1:21">
      <c r="A171" s="85">
        <v>7</v>
      </c>
      <c r="B171" s="91" t="s">
        <v>5</v>
      </c>
      <c r="C171" s="91">
        <v>15</v>
      </c>
      <c r="D171" s="91">
        <v>25.25</v>
      </c>
      <c r="E171" s="29">
        <v>14.65</v>
      </c>
      <c r="F171" s="91">
        <f t="shared" si="3"/>
        <v>10.6</v>
      </c>
      <c r="G171" s="90">
        <f>AVERAGE(F171,F173)</f>
        <v>10.7</v>
      </c>
      <c r="H171" s="55">
        <f>STDEV(F171,F173)</f>
        <v>0.14142135623734567</v>
      </c>
      <c r="I171" s="49">
        <f>2^-G171</f>
        <v>6.0114473307857296E-4</v>
      </c>
      <c r="J171" s="84"/>
      <c r="K171" s="112"/>
      <c r="L171" s="112"/>
      <c r="M171" s="112"/>
      <c r="N171" s="112"/>
      <c r="O171" s="112"/>
      <c r="P171" s="84"/>
      <c r="Q171" s="84"/>
      <c r="R171" s="84"/>
      <c r="S171" s="84"/>
      <c r="T171" s="84"/>
      <c r="U171" s="84"/>
    </row>
    <row r="172" spans="1:21">
      <c r="A172" s="85">
        <v>8</v>
      </c>
      <c r="B172" s="91" t="s">
        <v>5</v>
      </c>
      <c r="C172" s="91">
        <v>15</v>
      </c>
      <c r="D172" s="27">
        <v>23.77</v>
      </c>
      <c r="E172" s="29">
        <v>14.35</v>
      </c>
      <c r="F172" s="91">
        <f t="shared" si="3"/>
        <v>9.42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84"/>
      <c r="Q172" s="84"/>
      <c r="R172" s="84"/>
      <c r="S172" s="84"/>
      <c r="T172" s="84"/>
      <c r="U172" s="84"/>
    </row>
    <row r="173" spans="1:21">
      <c r="A173" s="85">
        <v>9</v>
      </c>
      <c r="B173" s="91" t="s">
        <v>5</v>
      </c>
      <c r="C173" s="91">
        <v>15</v>
      </c>
      <c r="D173" s="91">
        <v>25.18</v>
      </c>
      <c r="E173" s="29">
        <v>14.38</v>
      </c>
      <c r="F173" s="91">
        <f t="shared" si="3"/>
        <v>10.799999999999999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84"/>
      <c r="Q173" s="84"/>
      <c r="R173" s="84"/>
      <c r="S173" s="84"/>
      <c r="T173" s="84"/>
      <c r="U173" s="84"/>
    </row>
    <row r="174" spans="1:21">
      <c r="A174" s="85">
        <v>10</v>
      </c>
      <c r="B174" s="91" t="s">
        <v>10</v>
      </c>
      <c r="C174" s="91">
        <v>15</v>
      </c>
      <c r="D174" s="91">
        <v>24.41</v>
      </c>
      <c r="E174" s="29">
        <v>14.43</v>
      </c>
      <c r="F174" s="91">
        <f t="shared" si="3"/>
        <v>9.98</v>
      </c>
      <c r="G174" s="90">
        <f>AVERAGE(F174:F176)</f>
        <v>10.236666666666666</v>
      </c>
      <c r="H174" s="55">
        <f>STDEV(F174:F176)</f>
        <v>0.2250185177565111</v>
      </c>
      <c r="I174" s="49">
        <f>2^-G174</f>
        <v>8.2881247198156576E-4</v>
      </c>
      <c r="J174" s="113">
        <f>I174/I171</f>
        <v>1.3787236689857771</v>
      </c>
      <c r="K174" s="112"/>
      <c r="L174" s="112"/>
      <c r="M174" s="112"/>
      <c r="N174" s="112"/>
      <c r="O174" s="112"/>
      <c r="P174" s="84"/>
      <c r="Q174" s="84"/>
      <c r="R174" s="84"/>
      <c r="S174" s="84"/>
      <c r="T174" s="84"/>
      <c r="U174" s="84"/>
    </row>
    <row r="175" spans="1:21">
      <c r="A175" s="85">
        <v>11</v>
      </c>
      <c r="B175" s="91" t="s">
        <v>10</v>
      </c>
      <c r="C175" s="91">
        <v>15</v>
      </c>
      <c r="D175" s="91">
        <v>24.7</v>
      </c>
      <c r="E175" s="29">
        <v>14.3</v>
      </c>
      <c r="F175" s="91">
        <f t="shared" si="3"/>
        <v>10.399999999999999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84"/>
      <c r="Q175" s="84"/>
      <c r="R175" s="84"/>
      <c r="S175" s="84"/>
      <c r="T175" s="84"/>
      <c r="U175" s="84"/>
    </row>
    <row r="176" spans="1:21">
      <c r="A176" s="85">
        <v>12</v>
      </c>
      <c r="B176" s="91" t="s">
        <v>10</v>
      </c>
      <c r="C176" s="91">
        <v>15</v>
      </c>
      <c r="D176" s="91">
        <v>24.62</v>
      </c>
      <c r="E176" s="29">
        <v>14.29</v>
      </c>
      <c r="F176" s="91">
        <f t="shared" si="3"/>
        <v>10.330000000000002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84"/>
      <c r="Q176" s="84"/>
      <c r="R176" s="84"/>
      <c r="S176" s="84"/>
      <c r="T176" s="84"/>
      <c r="U176" s="84"/>
    </row>
    <row r="177" spans="1:21">
      <c r="A177" s="100">
        <v>13</v>
      </c>
      <c r="B177" s="91" t="s">
        <v>5</v>
      </c>
      <c r="C177" s="91">
        <v>30</v>
      </c>
      <c r="D177" s="91">
        <v>25.06</v>
      </c>
      <c r="E177" s="29">
        <v>14.52</v>
      </c>
      <c r="F177" s="91">
        <f t="shared" si="3"/>
        <v>10.54</v>
      </c>
      <c r="G177" s="90">
        <f>AVERAGE(F177:F179)</f>
        <v>10.270000000000001</v>
      </c>
      <c r="H177" s="55">
        <f>STDEV(F177:F179)</f>
        <v>0.23515952032607218</v>
      </c>
      <c r="I177" s="49">
        <f>2^-G177</f>
        <v>8.0988236895941494E-4</v>
      </c>
      <c r="J177" s="84"/>
      <c r="K177" s="112"/>
      <c r="L177" s="112"/>
      <c r="M177" s="112"/>
      <c r="N177" s="112"/>
      <c r="O177" s="112"/>
      <c r="P177" s="84"/>
      <c r="Q177" s="84"/>
      <c r="R177" s="84"/>
      <c r="S177" s="84"/>
      <c r="T177" s="84"/>
      <c r="U177" s="84"/>
    </row>
    <row r="178" spans="1:21">
      <c r="A178" s="100">
        <v>14</v>
      </c>
      <c r="B178" s="91" t="s">
        <v>5</v>
      </c>
      <c r="C178" s="91">
        <v>30</v>
      </c>
      <c r="D178" s="87">
        <v>24.7</v>
      </c>
      <c r="E178" s="45">
        <v>14.54</v>
      </c>
      <c r="F178" s="91">
        <f t="shared" si="3"/>
        <v>10.16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84"/>
      <c r="Q178" s="84"/>
      <c r="R178" s="84"/>
      <c r="S178" s="84"/>
      <c r="T178" s="84"/>
      <c r="U178" s="84"/>
    </row>
    <row r="179" spans="1:21">
      <c r="A179" s="100">
        <v>15</v>
      </c>
      <c r="B179" s="91" t="s">
        <v>5</v>
      </c>
      <c r="C179" s="91">
        <v>30</v>
      </c>
      <c r="D179" s="91">
        <v>24.62</v>
      </c>
      <c r="E179" s="29">
        <v>14.51</v>
      </c>
      <c r="F179" s="91">
        <f t="shared" si="3"/>
        <v>10.110000000000001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84"/>
      <c r="Q179" s="84"/>
      <c r="R179" s="84"/>
      <c r="S179" s="84"/>
      <c r="T179" s="84"/>
      <c r="U179" s="84"/>
    </row>
    <row r="180" spans="1:21">
      <c r="A180" s="100">
        <v>16</v>
      </c>
      <c r="B180" s="91" t="s">
        <v>10</v>
      </c>
      <c r="C180" s="91">
        <v>30</v>
      </c>
      <c r="D180" s="87">
        <v>24.18</v>
      </c>
      <c r="E180" s="45">
        <v>14.55</v>
      </c>
      <c r="F180" s="91">
        <f t="shared" si="3"/>
        <v>9.629999999999999</v>
      </c>
      <c r="G180" s="90">
        <f>AVERAGE(F180:F182)</f>
        <v>9.8299999999999983</v>
      </c>
      <c r="H180" s="55">
        <f>STDEV(F180:F182)</f>
        <v>0.30413812651495958</v>
      </c>
      <c r="I180" s="49">
        <f>2^-G180</f>
        <v>1.0986899264539165E-3</v>
      </c>
      <c r="J180" s="113">
        <f>I180/I177</f>
        <v>1.3566043274476747</v>
      </c>
      <c r="K180" s="112"/>
      <c r="L180" s="112"/>
      <c r="M180" s="112"/>
      <c r="N180" s="112"/>
      <c r="O180" s="112"/>
      <c r="P180" s="84"/>
      <c r="Q180" s="84"/>
      <c r="R180" s="84"/>
      <c r="S180" s="84"/>
      <c r="T180" s="84"/>
      <c r="U180" s="84"/>
    </row>
    <row r="181" spans="1:21">
      <c r="A181" s="100">
        <v>17</v>
      </c>
      <c r="B181" s="91" t="s">
        <v>10</v>
      </c>
      <c r="C181" s="91">
        <v>30</v>
      </c>
      <c r="D181" s="91">
        <v>24.4</v>
      </c>
      <c r="E181" s="29">
        <v>14.72</v>
      </c>
      <c r="F181" s="91">
        <f t="shared" si="3"/>
        <v>9.6799999999999979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84"/>
      <c r="Q181" s="84"/>
      <c r="R181" s="84"/>
      <c r="S181" s="84"/>
      <c r="T181" s="84"/>
      <c r="U181" s="84"/>
    </row>
    <row r="182" spans="1:21">
      <c r="A182" s="100">
        <v>18</v>
      </c>
      <c r="B182" s="91" t="s">
        <v>10</v>
      </c>
      <c r="C182" s="91">
        <v>30</v>
      </c>
      <c r="D182" s="91">
        <v>24.47</v>
      </c>
      <c r="E182" s="29">
        <v>14.29</v>
      </c>
      <c r="F182" s="91">
        <f t="shared" si="3"/>
        <v>10.18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84"/>
      <c r="Q182" s="84"/>
      <c r="R182" s="84"/>
      <c r="S182" s="84"/>
      <c r="T182" s="84"/>
      <c r="U182" s="84"/>
    </row>
    <row r="183" spans="1:21">
      <c r="A183" s="100">
        <v>19</v>
      </c>
      <c r="B183" s="91" t="s">
        <v>5</v>
      </c>
      <c r="C183" s="91">
        <v>60</v>
      </c>
      <c r="D183" s="87">
        <v>25.01</v>
      </c>
      <c r="E183" s="45">
        <v>14.66</v>
      </c>
      <c r="F183" s="91">
        <f t="shared" si="3"/>
        <v>10.350000000000001</v>
      </c>
      <c r="G183" s="90">
        <f>AVERAGE(F183:F184)</f>
        <v>10.75</v>
      </c>
      <c r="H183" s="55">
        <f>STDEV(F183:F184)</f>
        <v>0.56568542494923202</v>
      </c>
      <c r="I183" s="49">
        <f>2^-G183</f>
        <v>5.806675366224227E-4</v>
      </c>
      <c r="J183" s="84"/>
      <c r="K183" s="112"/>
      <c r="L183" s="112"/>
      <c r="M183" s="112"/>
      <c r="N183" s="112"/>
      <c r="O183" s="112"/>
      <c r="P183" s="84"/>
      <c r="Q183" s="84"/>
      <c r="R183" s="84"/>
      <c r="S183" s="84"/>
      <c r="T183" s="84"/>
      <c r="U183" s="84"/>
    </row>
    <row r="184" spans="1:21">
      <c r="A184" s="100">
        <v>20</v>
      </c>
      <c r="B184" s="91" t="s">
        <v>5</v>
      </c>
      <c r="C184" s="91">
        <v>60</v>
      </c>
      <c r="D184" s="87">
        <v>25.63</v>
      </c>
      <c r="E184" s="45">
        <v>14.48</v>
      </c>
      <c r="F184" s="91">
        <f t="shared" si="3"/>
        <v>11.149999999999999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84"/>
      <c r="Q184" s="84"/>
      <c r="R184" s="84"/>
      <c r="S184" s="84"/>
      <c r="T184" s="84"/>
      <c r="U184" s="84"/>
    </row>
    <row r="185" spans="1:21">
      <c r="A185" s="100">
        <v>21</v>
      </c>
      <c r="B185" s="91" t="s">
        <v>5</v>
      </c>
      <c r="C185" s="91">
        <v>60</v>
      </c>
      <c r="D185" s="109">
        <v>45</v>
      </c>
      <c r="E185" s="45">
        <v>14.51</v>
      </c>
      <c r="F185" s="91">
        <f t="shared" si="3"/>
        <v>30.490000000000002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84"/>
      <c r="Q185" s="84"/>
      <c r="R185" s="84"/>
      <c r="S185" s="84"/>
      <c r="T185" s="84"/>
      <c r="U185" s="84"/>
    </row>
    <row r="186" spans="1:21">
      <c r="A186" s="100">
        <v>22</v>
      </c>
      <c r="B186" s="91" t="s">
        <v>10</v>
      </c>
      <c r="C186" s="91">
        <v>60</v>
      </c>
      <c r="D186" s="87">
        <v>25.41</v>
      </c>
      <c r="E186" s="45">
        <v>15.2</v>
      </c>
      <c r="F186" s="91">
        <f t="shared" si="3"/>
        <v>10.210000000000001</v>
      </c>
      <c r="G186" s="90">
        <f>AVERAGE(F186:F188)</f>
        <v>10.719999999999999</v>
      </c>
      <c r="H186" s="55">
        <f>STDEV(F186:F188)</f>
        <v>0.46808118953879596</v>
      </c>
      <c r="I186" s="49">
        <f>2^-G186</f>
        <v>5.9286859589601968E-4</v>
      </c>
      <c r="J186" s="113">
        <f>I186/I183</f>
        <v>1.021012125707194</v>
      </c>
      <c r="K186" s="112"/>
      <c r="L186" s="112"/>
      <c r="M186" s="112"/>
      <c r="N186" s="112"/>
      <c r="O186" s="112"/>
      <c r="P186" s="84"/>
      <c r="Q186" s="84"/>
      <c r="R186" s="84"/>
      <c r="S186" s="84"/>
      <c r="T186" s="84"/>
      <c r="U186" s="84"/>
    </row>
    <row r="187" spans="1:21">
      <c r="A187" s="100">
        <v>23</v>
      </c>
      <c r="B187" s="91" t="s">
        <v>10</v>
      </c>
      <c r="C187" s="91">
        <v>60</v>
      </c>
      <c r="D187" s="87">
        <v>25.3</v>
      </c>
      <c r="E187" s="45">
        <v>14.48</v>
      </c>
      <c r="F187" s="91">
        <f t="shared" si="3"/>
        <v>10.82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84"/>
      <c r="Q187" s="84"/>
      <c r="R187" s="84"/>
      <c r="S187" s="84"/>
      <c r="T187" s="84"/>
      <c r="U187" s="84"/>
    </row>
    <row r="188" spans="1:21">
      <c r="A188" s="100">
        <v>24</v>
      </c>
      <c r="B188" s="91" t="s">
        <v>10</v>
      </c>
      <c r="C188" s="91">
        <v>60</v>
      </c>
      <c r="D188" s="87">
        <v>25.47</v>
      </c>
      <c r="E188" s="45">
        <v>14.34</v>
      </c>
      <c r="F188" s="91">
        <f t="shared" si="3"/>
        <v>11.129999999999999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84"/>
      <c r="Q188" s="84"/>
      <c r="R188" s="84"/>
      <c r="S188" s="84"/>
      <c r="T188" s="84"/>
      <c r="U188" s="84"/>
    </row>
    <row r="189" spans="1:21">
      <c r="A189" s="100">
        <v>25</v>
      </c>
      <c r="B189" s="91" t="s">
        <v>5</v>
      </c>
      <c r="C189" s="91">
        <v>120</v>
      </c>
      <c r="D189" s="87">
        <v>24.79</v>
      </c>
      <c r="E189" s="45">
        <v>14.58</v>
      </c>
      <c r="F189" s="91">
        <f t="shared" si="3"/>
        <v>10.209999999999999</v>
      </c>
      <c r="G189" s="90">
        <f>AVERAGE(F189:F191)</f>
        <v>10.229999999999999</v>
      </c>
      <c r="H189" s="55">
        <f>STDEV(F189:F191)</f>
        <v>0.28053520278210681</v>
      </c>
      <c r="I189" s="49">
        <f>2^-G189</f>
        <v>8.3265126149214598E-4</v>
      </c>
      <c r="J189" s="84"/>
      <c r="K189" s="112"/>
      <c r="L189" s="112"/>
      <c r="M189" s="112"/>
      <c r="N189" s="112"/>
      <c r="O189" s="112"/>
      <c r="P189" s="84"/>
      <c r="Q189" s="84"/>
      <c r="R189" s="84"/>
      <c r="S189" s="84"/>
      <c r="T189" s="84"/>
      <c r="U189" s="84"/>
    </row>
    <row r="190" spans="1:21">
      <c r="A190" s="100">
        <v>26</v>
      </c>
      <c r="B190" s="91" t="s">
        <v>5</v>
      </c>
      <c r="C190" s="91">
        <v>120</v>
      </c>
      <c r="D190" s="87">
        <v>25.07</v>
      </c>
      <c r="E190" s="45">
        <v>14.55</v>
      </c>
      <c r="F190" s="91">
        <f t="shared" si="3"/>
        <v>10.52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84"/>
      <c r="Q190" s="84"/>
      <c r="R190" s="84"/>
      <c r="S190" s="84"/>
      <c r="T190" s="84"/>
      <c r="U190" s="84"/>
    </row>
    <row r="191" spans="1:21">
      <c r="A191" s="100">
        <v>27</v>
      </c>
      <c r="B191" s="91" t="s">
        <v>5</v>
      </c>
      <c r="C191" s="91">
        <v>120</v>
      </c>
      <c r="D191" s="87">
        <v>24.82</v>
      </c>
      <c r="E191" s="45">
        <v>14.86</v>
      </c>
      <c r="F191" s="91">
        <f t="shared" si="3"/>
        <v>9.9600000000000009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84"/>
      <c r="Q191" s="84"/>
      <c r="R191" s="84"/>
      <c r="S191" s="84"/>
      <c r="T191" s="84"/>
      <c r="U191" s="84"/>
    </row>
    <row r="192" spans="1:21">
      <c r="A192" s="100">
        <v>28</v>
      </c>
      <c r="B192" s="91" t="s">
        <v>10</v>
      </c>
      <c r="C192" s="91">
        <v>120</v>
      </c>
      <c r="D192" s="87">
        <v>25.14</v>
      </c>
      <c r="E192" s="45">
        <v>15.01</v>
      </c>
      <c r="F192" s="91">
        <f t="shared" si="3"/>
        <v>10.130000000000001</v>
      </c>
      <c r="G192" s="90">
        <f>AVERAGE(F192:F194)</f>
        <v>10.280000000000001</v>
      </c>
      <c r="H192" s="55">
        <f>STDEV(F192:F194)</f>
        <v>0.1609347693942447</v>
      </c>
      <c r="I192" s="49">
        <f>2^-G192</f>
        <v>8.0428810280036404E-4</v>
      </c>
      <c r="J192" s="113">
        <f>I192/I189</f>
        <v>0.96593632892484427</v>
      </c>
      <c r="K192" s="112"/>
      <c r="L192" s="112"/>
      <c r="M192" s="112"/>
      <c r="N192" s="112"/>
      <c r="O192" s="112"/>
      <c r="P192" s="84"/>
      <c r="Q192" s="84"/>
      <c r="R192" s="84"/>
      <c r="S192" s="84"/>
      <c r="T192" s="84"/>
      <c r="U192" s="84"/>
    </row>
    <row r="193" spans="1:21">
      <c r="A193" s="100">
        <v>29</v>
      </c>
      <c r="B193" s="91" t="s">
        <v>10</v>
      </c>
      <c r="C193" s="91">
        <v>120</v>
      </c>
      <c r="D193" s="87">
        <v>25.01</v>
      </c>
      <c r="E193" s="45">
        <v>14.56</v>
      </c>
      <c r="F193" s="91">
        <f t="shared" si="3"/>
        <v>10.450000000000001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84"/>
      <c r="Q193" s="84"/>
      <c r="R193" s="84"/>
      <c r="S193" s="84"/>
      <c r="T193" s="84"/>
      <c r="U193" s="84"/>
    </row>
    <row r="194" spans="1:21">
      <c r="A194" s="100">
        <v>30</v>
      </c>
      <c r="B194" s="91" t="s">
        <v>10</v>
      </c>
      <c r="C194" s="91">
        <v>120</v>
      </c>
      <c r="D194" s="87">
        <v>24.67</v>
      </c>
      <c r="E194" s="45">
        <v>14.41</v>
      </c>
      <c r="F194" s="91">
        <f t="shared" si="3"/>
        <v>10.260000000000002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84"/>
      <c r="Q194" s="84"/>
      <c r="R194" s="84"/>
      <c r="S194" s="84"/>
      <c r="T194" s="84"/>
      <c r="U194" s="84"/>
    </row>
    <row r="195" spans="1:21">
      <c r="A195" s="100">
        <v>31</v>
      </c>
      <c r="B195" s="91" t="s">
        <v>5</v>
      </c>
      <c r="C195" s="91">
        <v>240</v>
      </c>
      <c r="D195" s="87">
        <v>27.12</v>
      </c>
      <c r="E195" s="45">
        <v>14.54</v>
      </c>
      <c r="F195" s="91">
        <f t="shared" si="3"/>
        <v>12.580000000000002</v>
      </c>
      <c r="G195" s="90">
        <f>AVERAGE(F195:F197)</f>
        <v>12.700000000000003</v>
      </c>
      <c r="H195" s="55">
        <f>STDEV(F195:F197)</f>
        <v>0.2078460969082282</v>
      </c>
      <c r="I195" s="49">
        <f>2^-G195</f>
        <v>1.5028618326964281E-4</v>
      </c>
      <c r="J195" s="84"/>
      <c r="K195" s="112"/>
      <c r="L195" s="112"/>
      <c r="M195" s="112"/>
      <c r="N195" s="112"/>
      <c r="O195" s="112"/>
      <c r="P195" s="84"/>
      <c r="Q195" s="84"/>
      <c r="R195" s="84"/>
      <c r="S195" s="84"/>
      <c r="T195" s="84"/>
      <c r="U195" s="84"/>
    </row>
    <row r="196" spans="1:21">
      <c r="A196" s="100">
        <v>32</v>
      </c>
      <c r="B196" s="91" t="s">
        <v>5</v>
      </c>
      <c r="C196" s="91">
        <v>240</v>
      </c>
      <c r="D196" s="87">
        <v>26.91</v>
      </c>
      <c r="E196" s="45">
        <v>14.33</v>
      </c>
      <c r="F196" s="91">
        <f t="shared" si="3"/>
        <v>12.58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84"/>
      <c r="Q196" s="84"/>
      <c r="R196" s="84"/>
      <c r="S196" s="84"/>
      <c r="T196" s="84"/>
      <c r="U196" s="84"/>
    </row>
    <row r="197" spans="1:21">
      <c r="A197" s="100">
        <v>33</v>
      </c>
      <c r="B197" s="91" t="s">
        <v>5</v>
      </c>
      <c r="C197" s="91">
        <v>240</v>
      </c>
      <c r="D197" s="87">
        <v>27.48</v>
      </c>
      <c r="E197" s="45">
        <v>14.54</v>
      </c>
      <c r="F197" s="91">
        <f t="shared" si="3"/>
        <v>12.940000000000001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84"/>
      <c r="Q197" s="84"/>
      <c r="R197" s="84"/>
      <c r="S197" s="84"/>
      <c r="T197" s="84"/>
      <c r="U197" s="84"/>
    </row>
    <row r="198" spans="1:21">
      <c r="A198" s="100">
        <v>34</v>
      </c>
      <c r="B198" s="91" t="s">
        <v>10</v>
      </c>
      <c r="C198" s="91">
        <v>240</v>
      </c>
      <c r="D198" s="87">
        <v>26.79</v>
      </c>
      <c r="E198" s="45">
        <v>14.62</v>
      </c>
      <c r="F198" s="91">
        <f t="shared" si="3"/>
        <v>12.17</v>
      </c>
      <c r="G198" s="90">
        <f>AVERAGE(F198:F200)</f>
        <v>11.866666666666667</v>
      </c>
      <c r="H198" s="55">
        <f>STDEV(F198:F200)</f>
        <v>0.26312227829153784</v>
      </c>
      <c r="I198" s="49">
        <f>2^-G198</f>
        <v>2.6777953605825817E-4</v>
      </c>
      <c r="J198" s="113">
        <f>I198/I195</f>
        <v>1.7817974362806812</v>
      </c>
      <c r="K198" s="112"/>
      <c r="L198" s="112"/>
      <c r="M198" s="112"/>
      <c r="N198" s="112"/>
      <c r="O198" s="112"/>
      <c r="P198" s="84"/>
      <c r="Q198" s="84"/>
      <c r="R198" s="84"/>
      <c r="S198" s="84"/>
      <c r="T198" s="84"/>
      <c r="U198" s="84"/>
    </row>
    <row r="199" spans="1:21">
      <c r="A199" s="100">
        <v>35</v>
      </c>
      <c r="B199" s="91" t="s">
        <v>10</v>
      </c>
      <c r="C199" s="91">
        <v>240</v>
      </c>
      <c r="D199" s="87">
        <v>26.39</v>
      </c>
      <c r="E199" s="45">
        <v>14.66</v>
      </c>
      <c r="F199" s="91">
        <f t="shared" si="3"/>
        <v>11.73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84"/>
      <c r="Q199" s="84"/>
      <c r="R199" s="84"/>
      <c r="S199" s="84"/>
      <c r="T199" s="84"/>
      <c r="U199" s="84"/>
    </row>
    <row r="200" spans="1:21">
      <c r="A200" s="100">
        <v>36</v>
      </c>
      <c r="B200" s="91" t="s">
        <v>10</v>
      </c>
      <c r="C200" s="91">
        <v>240</v>
      </c>
      <c r="D200" s="87">
        <v>26.26</v>
      </c>
      <c r="E200" s="45">
        <v>14.56</v>
      </c>
      <c r="F200" s="91">
        <f t="shared" si="3"/>
        <v>11.700000000000001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84"/>
      <c r="Q200" s="84"/>
      <c r="R200" s="84"/>
      <c r="S200" s="84"/>
      <c r="T200" s="84"/>
      <c r="U200" s="84"/>
    </row>
    <row r="201" spans="1:21">
      <c r="A201" s="100">
        <v>37</v>
      </c>
      <c r="B201" s="91" t="s">
        <v>5</v>
      </c>
      <c r="C201" s="91" t="s">
        <v>11</v>
      </c>
      <c r="D201" s="87">
        <v>26.88</v>
      </c>
      <c r="E201" s="45">
        <v>14.96</v>
      </c>
      <c r="F201" s="91">
        <f t="shared" si="3"/>
        <v>11.919999999999998</v>
      </c>
      <c r="G201" s="90">
        <f>AVERAGE(F201:F203)</f>
        <v>12.1</v>
      </c>
      <c r="H201" s="55">
        <f>STDEV(F201:F203)</f>
        <v>0.15716233645509392</v>
      </c>
      <c r="I201" s="49">
        <f>2^-G201</f>
        <v>2.2779125769941584E-4</v>
      </c>
      <c r="J201" s="84"/>
      <c r="K201" s="112"/>
      <c r="L201" s="112"/>
      <c r="M201" s="112"/>
      <c r="N201" s="112"/>
      <c r="O201" s="112"/>
      <c r="P201" s="84"/>
      <c r="Q201" s="84"/>
      <c r="R201" s="84"/>
      <c r="S201" s="84"/>
      <c r="T201" s="84"/>
      <c r="U201" s="84"/>
    </row>
    <row r="202" spans="1:21">
      <c r="A202" s="100">
        <v>38</v>
      </c>
      <c r="B202" s="91" t="s">
        <v>5</v>
      </c>
      <c r="C202" s="91" t="s">
        <v>11</v>
      </c>
      <c r="D202" s="87">
        <v>27.04</v>
      </c>
      <c r="E202" s="45">
        <v>14.87</v>
      </c>
      <c r="F202" s="91">
        <f t="shared" si="3"/>
        <v>12.17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84"/>
      <c r="Q202" s="84"/>
      <c r="R202" s="84"/>
      <c r="S202" s="84"/>
      <c r="T202" s="84"/>
      <c r="U202" s="84"/>
    </row>
    <row r="203" spans="1:21">
      <c r="A203" s="100">
        <v>39</v>
      </c>
      <c r="B203" s="91" t="s">
        <v>5</v>
      </c>
      <c r="C203" s="91" t="s">
        <v>11</v>
      </c>
      <c r="D203" s="87">
        <v>27.07</v>
      </c>
      <c r="E203" s="45">
        <v>14.86</v>
      </c>
      <c r="F203" s="91">
        <f t="shared" si="3"/>
        <v>12.21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84"/>
      <c r="Q203" s="84"/>
      <c r="R203" s="84"/>
      <c r="S203" s="84"/>
      <c r="T203" s="84"/>
      <c r="U203" s="84"/>
    </row>
    <row r="204" spans="1:21">
      <c r="A204" s="100">
        <v>40</v>
      </c>
      <c r="B204" s="91" t="s">
        <v>10</v>
      </c>
      <c r="C204" s="91" t="s">
        <v>11</v>
      </c>
      <c r="D204" s="87">
        <v>26.59</v>
      </c>
      <c r="E204" s="45">
        <v>15.02</v>
      </c>
      <c r="F204" s="91">
        <f t="shared" si="3"/>
        <v>11.57</v>
      </c>
      <c r="G204" s="90">
        <f>AVERAGE(F204:F206)</f>
        <v>11.676666666666668</v>
      </c>
      <c r="H204" s="55">
        <f>STDEV(F204:F206)</f>
        <v>0.31390019645316536</v>
      </c>
      <c r="I204" s="49">
        <f>2^-G204</f>
        <v>3.0547317858734132E-4</v>
      </c>
      <c r="J204" s="113">
        <f>I204/I201</f>
        <v>1.3410223977534352</v>
      </c>
      <c r="K204" s="112"/>
      <c r="L204" s="112"/>
      <c r="M204" s="112"/>
      <c r="N204" s="112"/>
      <c r="O204" s="112"/>
      <c r="P204" s="84"/>
      <c r="Q204" s="84"/>
      <c r="R204" s="84"/>
      <c r="S204" s="84"/>
      <c r="T204" s="84"/>
      <c r="U204" s="84"/>
    </row>
    <row r="205" spans="1:21">
      <c r="A205" s="100">
        <v>41</v>
      </c>
      <c r="B205" s="91" t="s">
        <v>10</v>
      </c>
      <c r="C205" s="91" t="s">
        <v>11</v>
      </c>
      <c r="D205" s="87">
        <v>26.04</v>
      </c>
      <c r="E205" s="45">
        <v>14.61</v>
      </c>
      <c r="F205" s="91">
        <f t="shared" si="3"/>
        <v>11.43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84"/>
      <c r="Q205" s="84"/>
      <c r="R205" s="84"/>
      <c r="S205" s="84"/>
      <c r="T205" s="84"/>
      <c r="U205" s="84"/>
    </row>
    <row r="206" spans="1:21">
      <c r="A206" s="100">
        <v>42</v>
      </c>
      <c r="B206" s="91" t="s">
        <v>10</v>
      </c>
      <c r="C206" s="91" t="s">
        <v>11</v>
      </c>
      <c r="D206" s="87">
        <v>26.3</v>
      </c>
      <c r="E206" s="45">
        <v>14.27</v>
      </c>
      <c r="F206" s="91">
        <f t="shared" si="3"/>
        <v>12.030000000000001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84"/>
      <c r="Q206" s="84"/>
      <c r="R206" s="84"/>
      <c r="S206" s="84"/>
      <c r="T206" s="84"/>
      <c r="U206" s="84"/>
    </row>
    <row r="207" spans="1:21">
      <c r="A207" s="100">
        <v>43</v>
      </c>
      <c r="B207" s="91" t="s">
        <v>5</v>
      </c>
      <c r="C207" s="91" t="s">
        <v>12</v>
      </c>
      <c r="D207" s="87">
        <v>26.91</v>
      </c>
      <c r="E207" s="45">
        <v>15.29</v>
      </c>
      <c r="F207" s="91">
        <f t="shared" si="3"/>
        <v>11.620000000000001</v>
      </c>
      <c r="G207" s="90">
        <f>AVERAGE(F207,F209)</f>
        <v>11.620000000000001</v>
      </c>
      <c r="H207" s="55">
        <f>STDEV(F207,F209)</f>
        <v>0</v>
      </c>
      <c r="I207" s="49">
        <f>2^-G207</f>
        <v>3.1771041392625337E-4</v>
      </c>
      <c r="J207" s="84"/>
      <c r="K207" s="112"/>
      <c r="L207" s="112"/>
      <c r="M207" s="112"/>
      <c r="N207" s="112"/>
      <c r="O207" s="112"/>
      <c r="P207" s="84"/>
      <c r="Q207" s="84"/>
      <c r="R207" s="84"/>
      <c r="S207" s="84"/>
      <c r="T207" s="84"/>
      <c r="U207" s="84"/>
    </row>
    <row r="208" spans="1:21">
      <c r="A208" s="100">
        <v>44</v>
      </c>
      <c r="B208" s="91" t="s">
        <v>5</v>
      </c>
      <c r="C208" s="91" t="s">
        <v>12</v>
      </c>
      <c r="D208" s="109">
        <v>27.52</v>
      </c>
      <c r="E208" s="45">
        <v>15</v>
      </c>
      <c r="F208" s="91">
        <f t="shared" si="3"/>
        <v>12.52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84"/>
      <c r="Q208" s="84"/>
      <c r="R208" s="84"/>
      <c r="S208" s="84"/>
      <c r="T208" s="84"/>
      <c r="U208" s="84"/>
    </row>
    <row r="209" spans="1:21">
      <c r="A209" s="100">
        <v>45</v>
      </c>
      <c r="B209" s="91" t="s">
        <v>5</v>
      </c>
      <c r="C209" s="91" t="s">
        <v>12</v>
      </c>
      <c r="D209" s="87">
        <v>26.67</v>
      </c>
      <c r="E209" s="45">
        <v>15.05</v>
      </c>
      <c r="F209" s="91">
        <f t="shared" si="3"/>
        <v>11.620000000000001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84"/>
      <c r="Q209" s="84"/>
      <c r="R209" s="84"/>
      <c r="S209" s="84"/>
      <c r="T209" s="84"/>
      <c r="U209" s="84"/>
    </row>
    <row r="210" spans="1:21">
      <c r="A210" s="100">
        <v>46</v>
      </c>
      <c r="B210" s="91" t="s">
        <v>10</v>
      </c>
      <c r="C210" s="91" t="s">
        <v>12</v>
      </c>
      <c r="D210" s="87">
        <v>26.58</v>
      </c>
      <c r="E210" s="45">
        <v>15.3</v>
      </c>
      <c r="F210" s="91">
        <f t="shared" si="3"/>
        <v>11.279999999999998</v>
      </c>
      <c r="G210" s="90">
        <f>AVERAGE(F210:F212)</f>
        <v>10.956666666666665</v>
      </c>
      <c r="H210" s="55">
        <f>STDEV(F210:F212)</f>
        <v>0.2898850346832012</v>
      </c>
      <c r="I210" s="49">
        <f>2^-G210</f>
        <v>5.0316993180141568E-4</v>
      </c>
      <c r="J210" s="113">
        <f>I210/I207</f>
        <v>1.5837376105594416</v>
      </c>
      <c r="K210" s="112"/>
      <c r="L210" s="112"/>
      <c r="M210" s="112"/>
      <c r="N210" s="112"/>
      <c r="O210" s="112"/>
      <c r="P210" s="84"/>
      <c r="Q210" s="84"/>
      <c r="R210" s="84"/>
      <c r="S210" s="84"/>
      <c r="T210" s="84"/>
      <c r="U210" s="84"/>
    </row>
    <row r="211" spans="1:21">
      <c r="A211" s="100">
        <v>47</v>
      </c>
      <c r="B211" s="91" t="s">
        <v>10</v>
      </c>
      <c r="C211" s="91" t="s">
        <v>12</v>
      </c>
      <c r="D211" s="87">
        <v>26.11</v>
      </c>
      <c r="E211" s="45">
        <v>15.24</v>
      </c>
      <c r="F211" s="91">
        <f t="shared" si="3"/>
        <v>10.87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84"/>
      <c r="Q211" s="84"/>
      <c r="R211" s="84"/>
      <c r="S211" s="84"/>
      <c r="T211" s="84"/>
      <c r="U211" s="84"/>
    </row>
    <row r="212" spans="1:21">
      <c r="A212" s="100">
        <v>48</v>
      </c>
      <c r="B212" s="91" t="s">
        <v>10</v>
      </c>
      <c r="C212" s="91" t="s">
        <v>12</v>
      </c>
      <c r="D212" s="87">
        <v>25.97</v>
      </c>
      <c r="E212" s="45">
        <v>15.25</v>
      </c>
      <c r="F212" s="91">
        <f t="shared" si="3"/>
        <v>10.719999999999999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84"/>
      <c r="Q212" s="84"/>
      <c r="R212" s="84"/>
      <c r="S212" s="84"/>
      <c r="T212" s="84"/>
      <c r="U212" s="84"/>
    </row>
    <row r="213" spans="1:21">
      <c r="A213" s="100">
        <v>49</v>
      </c>
      <c r="B213" s="91" t="s">
        <v>5</v>
      </c>
      <c r="C213" s="91" t="s">
        <v>13</v>
      </c>
      <c r="D213" s="87">
        <v>26.86</v>
      </c>
      <c r="E213" s="45">
        <v>14.6</v>
      </c>
      <c r="F213" s="91">
        <f t="shared" si="3"/>
        <v>12.26</v>
      </c>
      <c r="G213" s="90">
        <f>AVERAGE(F213:F215)</f>
        <v>12.353333333333333</v>
      </c>
      <c r="H213" s="55">
        <f>STDEV(F213:F215)</f>
        <v>0.12858201014660708</v>
      </c>
      <c r="I213" s="49">
        <f>2^-G213</f>
        <v>1.9110679108864749E-4</v>
      </c>
      <c r="J213" s="84"/>
      <c r="K213" s="112"/>
      <c r="L213" s="112"/>
      <c r="M213" s="112"/>
      <c r="N213" s="112"/>
      <c r="O213" s="112"/>
      <c r="P213" s="84"/>
      <c r="Q213" s="84"/>
      <c r="R213" s="84"/>
      <c r="S213" s="84"/>
      <c r="T213" s="84"/>
      <c r="U213" s="84"/>
    </row>
    <row r="214" spans="1:21">
      <c r="A214" s="100">
        <v>50</v>
      </c>
      <c r="B214" s="91" t="s">
        <v>5</v>
      </c>
      <c r="C214" s="91" t="s">
        <v>13</v>
      </c>
      <c r="D214" s="87">
        <v>27.3</v>
      </c>
      <c r="E214" s="45">
        <v>14.8</v>
      </c>
      <c r="F214" s="91">
        <f t="shared" si="3"/>
        <v>12.5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84"/>
      <c r="Q214" s="84"/>
      <c r="R214" s="84"/>
      <c r="S214" s="84"/>
      <c r="T214" s="84"/>
      <c r="U214" s="84"/>
    </row>
    <row r="215" spans="1:21">
      <c r="A215" s="100">
        <v>51</v>
      </c>
      <c r="B215" s="91" t="s">
        <v>5</v>
      </c>
      <c r="C215" s="91" t="s">
        <v>13</v>
      </c>
      <c r="D215" s="87">
        <v>27.17</v>
      </c>
      <c r="E215" s="45">
        <v>14.87</v>
      </c>
      <c r="F215" s="91">
        <f t="shared" si="3"/>
        <v>12.300000000000002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84"/>
      <c r="Q215" s="84"/>
      <c r="R215" s="84"/>
      <c r="S215" s="84"/>
      <c r="T215" s="84"/>
      <c r="U215" s="84"/>
    </row>
    <row r="216" spans="1:21">
      <c r="A216" s="100">
        <v>52</v>
      </c>
      <c r="B216" s="91" t="s">
        <v>10</v>
      </c>
      <c r="C216" s="91" t="s">
        <v>13</v>
      </c>
      <c r="D216" s="87">
        <v>24.72</v>
      </c>
      <c r="E216" s="45">
        <v>15.02</v>
      </c>
      <c r="F216" s="91">
        <f t="shared" si="3"/>
        <v>9.6999999999999993</v>
      </c>
      <c r="G216" s="90">
        <f>AVERAGE(F216:F217)</f>
        <v>9.9649999999999999</v>
      </c>
      <c r="H216" s="55">
        <f>STDEV(F216:F217)</f>
        <v>0.37476659402881501</v>
      </c>
      <c r="I216" s="49">
        <f>2^-G216</f>
        <v>1.0005437724929706E-3</v>
      </c>
      <c r="J216" s="113">
        <f>I216/I213</f>
        <v>5.2355218084785626</v>
      </c>
      <c r="K216" s="112"/>
      <c r="L216" s="112"/>
      <c r="M216" s="112"/>
      <c r="N216" s="112"/>
      <c r="O216" s="112"/>
      <c r="P216" s="84"/>
      <c r="Q216" s="84"/>
      <c r="R216" s="84"/>
      <c r="S216" s="84"/>
      <c r="T216" s="84"/>
      <c r="U216" s="84"/>
    </row>
    <row r="217" spans="1:21">
      <c r="A217" s="100">
        <v>53</v>
      </c>
      <c r="B217" s="91" t="s">
        <v>10</v>
      </c>
      <c r="C217" s="91" t="s">
        <v>13</v>
      </c>
      <c r="D217" s="87">
        <v>24.97</v>
      </c>
      <c r="E217" s="45">
        <v>14.74</v>
      </c>
      <c r="F217" s="91">
        <f t="shared" si="3"/>
        <v>10.229999999999999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84"/>
      <c r="Q217" s="84"/>
      <c r="R217" s="84"/>
      <c r="S217" s="84"/>
      <c r="T217" s="84"/>
      <c r="U217" s="84"/>
    </row>
    <row r="218" spans="1:21" ht="13.5" thickBot="1">
      <c r="A218" s="101">
        <v>54</v>
      </c>
      <c r="B218" s="92" t="s">
        <v>10</v>
      </c>
      <c r="C218" s="92" t="s">
        <v>13</v>
      </c>
      <c r="D218" s="83">
        <v>25.77</v>
      </c>
      <c r="E218" s="46">
        <v>15.03</v>
      </c>
      <c r="F218" s="92">
        <f t="shared" si="3"/>
        <v>10.74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84"/>
      <c r="Q218" s="84"/>
      <c r="R218" s="84"/>
      <c r="S218" s="84"/>
      <c r="T218" s="84"/>
      <c r="U218" s="84"/>
    </row>
    <row r="219" spans="1:21">
      <c r="A219" s="84"/>
      <c r="B219" s="84"/>
      <c r="C219" s="84"/>
      <c r="D219" s="84" t="s">
        <v>40</v>
      </c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84"/>
      <c r="Q219" s="84"/>
      <c r="R219" s="84"/>
      <c r="S219" s="84"/>
      <c r="T219" s="84"/>
      <c r="U219" s="84"/>
    </row>
    <row r="220" spans="1:21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84"/>
      <c r="Q220" s="84"/>
      <c r="R220" s="84"/>
      <c r="S220" s="84"/>
      <c r="T220" s="84"/>
      <c r="U220" s="84"/>
    </row>
    <row r="221" spans="1:21" ht="13.5" thickBot="1">
      <c r="A221" s="104" t="s">
        <v>14</v>
      </c>
      <c r="B221" s="105"/>
      <c r="C221" s="105"/>
      <c r="D221" s="102" t="s">
        <v>33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84"/>
      <c r="Q221" s="84"/>
      <c r="R221" s="84"/>
      <c r="S221" s="84"/>
      <c r="T221" s="84"/>
      <c r="U221" s="84"/>
    </row>
    <row r="222" spans="1:21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84"/>
      <c r="Q222" s="84"/>
      <c r="R222" s="84"/>
      <c r="S222" s="84"/>
      <c r="T222" s="84"/>
      <c r="U222" s="84"/>
    </row>
    <row r="223" spans="1:21">
      <c r="A223" s="100">
        <v>56</v>
      </c>
      <c r="B223" s="94" t="s">
        <v>5</v>
      </c>
      <c r="C223" s="94">
        <v>0</v>
      </c>
      <c r="D223" s="88">
        <v>25.03</v>
      </c>
      <c r="E223" s="50">
        <v>15.01</v>
      </c>
      <c r="F223" s="94">
        <f>D223-E223</f>
        <v>10.020000000000001</v>
      </c>
      <c r="G223" s="88">
        <f>AVERAGE(F223:F224)</f>
        <v>10.365</v>
      </c>
      <c r="H223" s="61">
        <f>STDEV(F223:F224)</f>
        <v>0.4879036790187336</v>
      </c>
      <c r="I223" s="51">
        <f>2^-G223</f>
        <v>7.5827038574320313E-4</v>
      </c>
      <c r="J223" s="84"/>
      <c r="K223" s="112"/>
      <c r="L223" s="112"/>
      <c r="M223" s="112"/>
      <c r="N223" s="112"/>
      <c r="O223" s="112"/>
      <c r="P223" s="84"/>
      <c r="Q223" s="84"/>
      <c r="R223" s="84"/>
      <c r="S223" s="84"/>
      <c r="T223" s="84"/>
      <c r="U223" s="84"/>
    </row>
    <row r="224" spans="1:21">
      <c r="A224" s="100">
        <v>59</v>
      </c>
      <c r="B224" s="91" t="s">
        <v>5</v>
      </c>
      <c r="C224" s="91">
        <v>0</v>
      </c>
      <c r="D224" s="87">
        <v>25.34</v>
      </c>
      <c r="E224" s="29">
        <v>14.63</v>
      </c>
      <c r="F224" s="91">
        <f t="shared" ref="F224:F239" si="4">D224-E224</f>
        <v>10.709999999999999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84"/>
      <c r="Q224" s="84"/>
      <c r="R224" s="84"/>
      <c r="S224" s="84"/>
      <c r="T224" s="84"/>
      <c r="U224" s="84"/>
    </row>
    <row r="225" spans="1:21">
      <c r="A225" s="100">
        <v>60</v>
      </c>
      <c r="B225" s="91" t="s">
        <v>5</v>
      </c>
      <c r="C225" s="91">
        <v>0</v>
      </c>
      <c r="D225" s="87">
        <v>35.81</v>
      </c>
      <c r="E225" s="77">
        <v>33.24</v>
      </c>
      <c r="F225" s="91">
        <f t="shared" si="4"/>
        <v>2.5700000000000003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84"/>
      <c r="Q225" s="84"/>
      <c r="R225" s="84"/>
      <c r="S225" s="84"/>
      <c r="T225" s="84"/>
      <c r="U225" s="84"/>
    </row>
    <row r="226" spans="1:21">
      <c r="A226" s="100">
        <v>61</v>
      </c>
      <c r="B226" s="91" t="s">
        <v>5</v>
      </c>
      <c r="C226" s="91">
        <v>15</v>
      </c>
      <c r="D226" s="91">
        <v>25.06</v>
      </c>
      <c r="E226" s="29">
        <v>14.64</v>
      </c>
      <c r="F226" s="91">
        <f t="shared" si="4"/>
        <v>10.419999999999998</v>
      </c>
      <c r="G226" s="90">
        <f>AVERAGE(F226:F228)</f>
        <v>9.673333333333332</v>
      </c>
      <c r="H226" s="55">
        <f>STDEV(F226:F228)</f>
        <v>0.74500559282017553</v>
      </c>
      <c r="I226" s="49">
        <f>2^-G226</f>
        <v>1.2247191499514282E-3</v>
      </c>
      <c r="J226" s="84"/>
      <c r="K226" s="112"/>
      <c r="L226" s="112"/>
      <c r="M226" s="112"/>
      <c r="N226" s="112"/>
      <c r="O226" s="112"/>
      <c r="P226" s="84"/>
      <c r="Q226" s="84"/>
      <c r="R226" s="84"/>
      <c r="S226" s="84"/>
      <c r="T226" s="84"/>
      <c r="U226" s="84"/>
    </row>
    <row r="227" spans="1:21">
      <c r="A227" s="100">
        <v>62</v>
      </c>
      <c r="B227" s="91" t="s">
        <v>5</v>
      </c>
      <c r="C227" s="91">
        <v>15</v>
      </c>
      <c r="D227" s="91">
        <v>23.66</v>
      </c>
      <c r="E227" s="29">
        <v>14.73</v>
      </c>
      <c r="F227" s="91">
        <f t="shared" si="4"/>
        <v>8.93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84"/>
      <c r="Q227" s="84"/>
      <c r="R227" s="84"/>
      <c r="S227" s="84"/>
      <c r="T227" s="84"/>
      <c r="U227" s="84"/>
    </row>
    <row r="228" spans="1:21">
      <c r="A228" s="100">
        <v>63</v>
      </c>
      <c r="B228" s="91" t="s">
        <v>5</v>
      </c>
      <c r="C228" s="91">
        <v>15</v>
      </c>
      <c r="D228" s="91">
        <v>24.29</v>
      </c>
      <c r="E228" s="29">
        <v>14.62</v>
      </c>
      <c r="F228" s="91">
        <f t="shared" si="4"/>
        <v>9.67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84"/>
      <c r="Q228" s="84"/>
      <c r="R228" s="84"/>
      <c r="S228" s="84"/>
      <c r="T228" s="84"/>
      <c r="U228" s="84"/>
    </row>
    <row r="229" spans="1:21">
      <c r="A229" s="100">
        <v>64</v>
      </c>
      <c r="B229" s="91" t="s">
        <v>14</v>
      </c>
      <c r="C229" s="91">
        <v>15</v>
      </c>
      <c r="D229" s="91">
        <v>24.53</v>
      </c>
      <c r="E229" s="29">
        <v>14.64</v>
      </c>
      <c r="F229" s="91">
        <f t="shared" si="4"/>
        <v>9.89</v>
      </c>
      <c r="G229" s="90">
        <f>AVERAGE(F229:F231)</f>
        <v>9.6033333333333317</v>
      </c>
      <c r="H229" s="55">
        <f>STDEV(F229:F231)</f>
        <v>0.2640706976045894</v>
      </c>
      <c r="I229" s="49">
        <f>2^-G229</f>
        <v>1.2856081244566754E-3</v>
      </c>
      <c r="J229" s="113">
        <f>I229/I226</f>
        <v>1.0497166836230674</v>
      </c>
      <c r="K229" s="112"/>
      <c r="L229" s="112"/>
      <c r="M229" s="112"/>
      <c r="N229" s="112"/>
      <c r="O229" s="112"/>
      <c r="P229" s="84"/>
      <c r="Q229" s="84"/>
      <c r="R229" s="84"/>
      <c r="S229" s="84"/>
      <c r="T229" s="84"/>
      <c r="U229" s="84"/>
    </row>
    <row r="230" spans="1:21">
      <c r="A230" s="100">
        <v>65</v>
      </c>
      <c r="B230" s="91" t="s">
        <v>14</v>
      </c>
      <c r="C230" s="91">
        <v>15</v>
      </c>
      <c r="D230" s="91">
        <v>24.22</v>
      </c>
      <c r="E230" s="29">
        <v>14.67</v>
      </c>
      <c r="F230" s="91">
        <f t="shared" si="4"/>
        <v>9.5499999999999989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84"/>
      <c r="Q230" s="84"/>
      <c r="R230" s="84"/>
      <c r="S230" s="84"/>
      <c r="T230" s="84"/>
      <c r="U230" s="84"/>
    </row>
    <row r="231" spans="1:21">
      <c r="A231" s="100">
        <v>66</v>
      </c>
      <c r="B231" s="91" t="s">
        <v>14</v>
      </c>
      <c r="C231" s="91">
        <v>15</v>
      </c>
      <c r="D231" s="91">
        <v>23.93</v>
      </c>
      <c r="E231" s="29">
        <v>14.56</v>
      </c>
      <c r="F231" s="91">
        <f t="shared" si="4"/>
        <v>9.3699999999999992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84"/>
      <c r="Q231" s="84"/>
      <c r="R231" s="84"/>
      <c r="S231" s="84"/>
      <c r="T231" s="84"/>
      <c r="U231" s="84"/>
    </row>
    <row r="232" spans="1:21">
      <c r="A232" s="100">
        <v>67</v>
      </c>
      <c r="B232" s="91" t="s">
        <v>5</v>
      </c>
      <c r="C232" s="91">
        <v>30</v>
      </c>
      <c r="D232" s="91">
        <v>25.19</v>
      </c>
      <c r="E232" s="29">
        <v>14.64</v>
      </c>
      <c r="F232" s="91">
        <f t="shared" si="4"/>
        <v>10.55</v>
      </c>
      <c r="G232" s="90">
        <f>AVERAGE(F232:F234)</f>
        <v>10.130000000000001</v>
      </c>
      <c r="H232" s="55">
        <f>STDEV(F232:F234)</f>
        <v>0.47148700936504068</v>
      </c>
      <c r="I232" s="49">
        <f>2^-G232</f>
        <v>8.9241352561464902E-4</v>
      </c>
      <c r="J232" s="84"/>
      <c r="K232" s="112"/>
      <c r="L232" s="112"/>
      <c r="M232" s="112"/>
      <c r="N232" s="112"/>
      <c r="O232" s="112"/>
      <c r="P232" s="84"/>
      <c r="Q232" s="84"/>
      <c r="R232" s="84"/>
      <c r="S232" s="84"/>
      <c r="T232" s="84"/>
      <c r="U232" s="84"/>
    </row>
    <row r="233" spans="1:21">
      <c r="A233" s="100">
        <v>68</v>
      </c>
      <c r="B233" s="91" t="s">
        <v>5</v>
      </c>
      <c r="C233" s="91">
        <v>30</v>
      </c>
      <c r="D233" s="91">
        <v>24.69</v>
      </c>
      <c r="E233" s="45">
        <v>14.47</v>
      </c>
      <c r="F233" s="91">
        <f t="shared" si="4"/>
        <v>10.220000000000001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84"/>
      <c r="Q233" s="84"/>
      <c r="R233" s="84"/>
      <c r="S233" s="84"/>
      <c r="T233" s="84"/>
      <c r="U233" s="84"/>
    </row>
    <row r="234" spans="1:21">
      <c r="A234" s="100">
        <v>69</v>
      </c>
      <c r="B234" s="91" t="s">
        <v>5</v>
      </c>
      <c r="C234" s="91">
        <v>30</v>
      </c>
      <c r="D234" s="91">
        <v>24.45</v>
      </c>
      <c r="E234" s="29">
        <v>14.83</v>
      </c>
      <c r="F234" s="91">
        <f t="shared" si="4"/>
        <v>9.6199999999999992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84"/>
      <c r="Q234" s="84"/>
      <c r="R234" s="84"/>
      <c r="S234" s="84"/>
      <c r="T234" s="84"/>
      <c r="U234" s="84"/>
    </row>
    <row r="235" spans="1:21">
      <c r="A235" s="100">
        <v>70</v>
      </c>
      <c r="B235" s="91" t="s">
        <v>14</v>
      </c>
      <c r="C235" s="91">
        <v>30</v>
      </c>
      <c r="D235" s="91">
        <v>24.57</v>
      </c>
      <c r="E235" s="45">
        <v>14.64</v>
      </c>
      <c r="F235" s="91">
        <f t="shared" si="4"/>
        <v>9.93</v>
      </c>
      <c r="G235" s="90">
        <f>AVERAGE(F235:F237)</f>
        <v>9.5966666666666676</v>
      </c>
      <c r="H235" s="55">
        <f>STDEV(F235:F237)</f>
        <v>0.33501243758006338</v>
      </c>
      <c r="I235" s="49">
        <f>2^-G235</f>
        <v>1.2915626426977921E-3</v>
      </c>
      <c r="J235" s="113">
        <f>I235/I232</f>
        <v>1.4472692374403777</v>
      </c>
      <c r="K235" s="112"/>
      <c r="L235" s="112"/>
      <c r="M235" s="112"/>
      <c r="N235" s="112"/>
      <c r="O235" s="112"/>
      <c r="P235" s="84"/>
      <c r="Q235" s="84"/>
      <c r="R235" s="84"/>
      <c r="S235" s="84"/>
      <c r="T235" s="84"/>
      <c r="U235" s="84"/>
    </row>
    <row r="236" spans="1:21">
      <c r="A236" s="100">
        <v>71</v>
      </c>
      <c r="B236" s="91" t="s">
        <v>14</v>
      </c>
      <c r="C236" s="91">
        <v>30</v>
      </c>
      <c r="D236" s="91">
        <v>24.18</v>
      </c>
      <c r="E236" s="29">
        <v>14.58</v>
      </c>
      <c r="F236" s="91">
        <f t="shared" si="4"/>
        <v>9.6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84"/>
      <c r="Q236" s="84"/>
      <c r="R236" s="84"/>
      <c r="S236" s="84"/>
      <c r="T236" s="84"/>
      <c r="U236" s="84"/>
    </row>
    <row r="237" spans="1:21">
      <c r="A237" s="100">
        <v>72</v>
      </c>
      <c r="B237" s="91" t="s">
        <v>14</v>
      </c>
      <c r="C237" s="91">
        <v>30</v>
      </c>
      <c r="D237" s="91">
        <v>24.01</v>
      </c>
      <c r="E237" s="29">
        <v>14.75</v>
      </c>
      <c r="F237" s="91">
        <f t="shared" si="4"/>
        <v>9.2600000000000016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84"/>
      <c r="Q237" s="84"/>
      <c r="R237" s="84"/>
      <c r="S237" s="84"/>
      <c r="T237" s="84"/>
      <c r="U237" s="84"/>
    </row>
    <row r="238" spans="1:21">
      <c r="A238" s="100">
        <v>73</v>
      </c>
      <c r="B238" s="91" t="s">
        <v>5</v>
      </c>
      <c r="C238" s="91">
        <v>60</v>
      </c>
      <c r="D238" s="91">
        <v>25.23</v>
      </c>
      <c r="E238" s="45">
        <v>14.41</v>
      </c>
      <c r="F238" s="91">
        <f t="shared" si="4"/>
        <v>10.82</v>
      </c>
      <c r="G238" s="90">
        <f>AVERAGE(F238:F240)</f>
        <v>11.423333333333334</v>
      </c>
      <c r="H238" s="55">
        <f>STDEV(F238:F240)</f>
        <v>0.52367292591210213</v>
      </c>
      <c r="I238" s="49">
        <f>2^-G238</f>
        <v>3.6411118175058021E-4</v>
      </c>
      <c r="J238" s="84"/>
      <c r="K238" s="112"/>
      <c r="L238" s="112"/>
      <c r="M238" s="112"/>
      <c r="N238" s="112"/>
      <c r="O238" s="112"/>
      <c r="P238" s="84"/>
      <c r="Q238" s="84"/>
      <c r="R238" s="84"/>
      <c r="S238" s="84"/>
      <c r="T238" s="84"/>
      <c r="U238" s="84"/>
    </row>
    <row r="239" spans="1:21">
      <c r="A239" s="100">
        <v>74</v>
      </c>
      <c r="B239" s="91" t="s">
        <v>5</v>
      </c>
      <c r="C239" s="91">
        <v>60</v>
      </c>
      <c r="D239" s="91">
        <v>26.17</v>
      </c>
      <c r="E239" s="45">
        <v>14.41</v>
      </c>
      <c r="F239" s="91">
        <f t="shared" si="4"/>
        <v>11.760000000000002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84"/>
      <c r="Q239" s="84"/>
      <c r="R239" s="84"/>
      <c r="S239" s="84"/>
      <c r="T239" s="84"/>
      <c r="U239" s="84"/>
    </row>
    <row r="240" spans="1:21">
      <c r="A240" s="100">
        <v>75</v>
      </c>
      <c r="B240" s="91" t="s">
        <v>5</v>
      </c>
      <c r="C240" s="91">
        <v>60</v>
      </c>
      <c r="D240" s="91">
        <v>26.64</v>
      </c>
      <c r="E240" s="45">
        <v>14.95</v>
      </c>
      <c r="F240" s="91">
        <f>D240-E240</f>
        <v>11.690000000000001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84"/>
      <c r="Q240" s="84"/>
      <c r="R240" s="84"/>
      <c r="S240" s="84"/>
      <c r="T240" s="84"/>
      <c r="U240" s="84"/>
    </row>
    <row r="241" spans="1:21">
      <c r="A241" s="100">
        <v>76</v>
      </c>
      <c r="B241" s="91" t="s">
        <v>14</v>
      </c>
      <c r="C241" s="91">
        <v>60</v>
      </c>
      <c r="D241" s="87">
        <v>24.58</v>
      </c>
      <c r="E241" s="45">
        <v>14.63</v>
      </c>
      <c r="F241" s="91">
        <f>D241-E241</f>
        <v>9.9499999999999975</v>
      </c>
      <c r="G241" s="90">
        <f>AVERAGE(F241:F243)</f>
        <v>10.526666666666666</v>
      </c>
      <c r="H241" s="55">
        <f>STDEV(F241:F243)</f>
        <v>0.52595944076830481</v>
      </c>
      <c r="I241" s="49">
        <f>2^-G241</f>
        <v>6.7788742699208607E-4</v>
      </c>
      <c r="J241" s="113">
        <f>I241/I238</f>
        <v>1.8617594321957565</v>
      </c>
      <c r="K241" s="112"/>
      <c r="L241" s="112"/>
      <c r="M241" s="112"/>
      <c r="N241" s="112"/>
      <c r="O241" s="112"/>
      <c r="P241" s="84"/>
      <c r="Q241" s="84"/>
      <c r="R241" s="84"/>
      <c r="S241" s="84"/>
      <c r="T241" s="84"/>
      <c r="U241" s="84"/>
    </row>
    <row r="242" spans="1:21">
      <c r="A242" s="100">
        <v>77</v>
      </c>
      <c r="B242" s="91" t="s">
        <v>14</v>
      </c>
      <c r="C242" s="91">
        <v>60</v>
      </c>
      <c r="D242" s="87">
        <v>25.5</v>
      </c>
      <c r="E242" s="45">
        <v>14.52</v>
      </c>
      <c r="F242" s="91">
        <f>D242-E242</f>
        <v>10.98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84"/>
      <c r="Q242" s="84"/>
      <c r="R242" s="84"/>
      <c r="S242" s="84"/>
      <c r="T242" s="84"/>
      <c r="U242" s="84"/>
    </row>
    <row r="243" spans="1:21">
      <c r="A243" s="100">
        <v>78</v>
      </c>
      <c r="B243" s="91" t="s">
        <v>14</v>
      </c>
      <c r="C243" s="91">
        <v>60</v>
      </c>
      <c r="D243" s="87">
        <v>25.04</v>
      </c>
      <c r="E243" s="45">
        <v>14.39</v>
      </c>
      <c r="F243" s="91">
        <f>D243-E243</f>
        <v>10.649999999999999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84"/>
      <c r="Q243" s="84"/>
      <c r="R243" s="84"/>
      <c r="S243" s="84"/>
      <c r="T243" s="84"/>
      <c r="U243" s="84"/>
    </row>
    <row r="244" spans="1:21">
      <c r="A244" s="100">
        <v>79</v>
      </c>
      <c r="B244" s="91" t="s">
        <v>5</v>
      </c>
      <c r="C244" s="91">
        <v>120</v>
      </c>
      <c r="D244" s="87">
        <v>26.29</v>
      </c>
      <c r="E244" s="45">
        <v>14.78</v>
      </c>
      <c r="F244" s="91">
        <f t="shared" ref="F244:F273" si="5">D244-E244</f>
        <v>11.51</v>
      </c>
      <c r="G244" s="90">
        <f>AVERAGE(F244:F246)</f>
        <v>10.719999999999999</v>
      </c>
      <c r="H244" s="55">
        <f>STDEV(F244:F246)</f>
        <v>0.73736015623307039</v>
      </c>
      <c r="I244" s="49">
        <f>2^-G244</f>
        <v>5.9286859589601968E-4</v>
      </c>
      <c r="J244" s="84"/>
      <c r="K244" s="112"/>
      <c r="L244" s="112"/>
      <c r="M244" s="112"/>
      <c r="N244" s="112"/>
      <c r="O244" s="112"/>
      <c r="P244" s="84"/>
      <c r="Q244" s="84"/>
      <c r="R244" s="84"/>
      <c r="S244" s="84"/>
      <c r="T244" s="84"/>
      <c r="U244" s="84"/>
    </row>
    <row r="245" spans="1:21">
      <c r="A245" s="100">
        <v>80</v>
      </c>
      <c r="B245" s="91" t="s">
        <v>5</v>
      </c>
      <c r="C245" s="91">
        <v>120</v>
      </c>
      <c r="D245" s="87">
        <v>24.38</v>
      </c>
      <c r="E245" s="45">
        <v>14.33</v>
      </c>
      <c r="F245" s="91">
        <f t="shared" si="5"/>
        <v>10.049999999999999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84"/>
      <c r="Q245" s="84"/>
      <c r="R245" s="84"/>
      <c r="S245" s="84"/>
      <c r="T245" s="84"/>
      <c r="U245" s="84"/>
    </row>
    <row r="246" spans="1:21">
      <c r="A246" s="100">
        <v>81</v>
      </c>
      <c r="B246" s="91" t="s">
        <v>5</v>
      </c>
      <c r="C246" s="91">
        <v>120</v>
      </c>
      <c r="D246" s="87">
        <v>25.23</v>
      </c>
      <c r="E246" s="45">
        <v>14.63</v>
      </c>
      <c r="F246" s="91">
        <f t="shared" si="5"/>
        <v>10.6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84"/>
      <c r="Q246" s="84"/>
      <c r="R246" s="84"/>
      <c r="S246" s="84"/>
      <c r="T246" s="84"/>
      <c r="U246" s="84"/>
    </row>
    <row r="247" spans="1:21">
      <c r="A247" s="100">
        <v>82</v>
      </c>
      <c r="B247" s="91" t="s">
        <v>14</v>
      </c>
      <c r="C247" s="91">
        <v>120</v>
      </c>
      <c r="D247" s="87">
        <v>20.68</v>
      </c>
      <c r="E247" s="45">
        <v>14.76</v>
      </c>
      <c r="F247" s="91">
        <f t="shared" si="5"/>
        <v>5.92</v>
      </c>
      <c r="G247" s="90">
        <f>AVERAGE(F247:F249)</f>
        <v>6.586666666666666</v>
      </c>
      <c r="H247" s="55">
        <f>STDEV(F247:F249)</f>
        <v>0.614356031412847</v>
      </c>
      <c r="I247" s="49">
        <f>2^-G247</f>
        <v>1.0404369370483724E-2</v>
      </c>
      <c r="J247" s="113">
        <f>I247/I244</f>
        <v>17.549199675114004</v>
      </c>
      <c r="K247" s="112"/>
      <c r="L247" s="112"/>
      <c r="M247" s="112"/>
      <c r="N247" s="112"/>
      <c r="O247" s="112"/>
      <c r="P247" s="84"/>
      <c r="Q247" s="84"/>
      <c r="R247" s="84"/>
      <c r="S247" s="84"/>
      <c r="T247" s="84"/>
      <c r="U247" s="84"/>
    </row>
    <row r="248" spans="1:21">
      <c r="A248" s="100">
        <v>83</v>
      </c>
      <c r="B248" s="91" t="s">
        <v>14</v>
      </c>
      <c r="C248" s="91">
        <v>120</v>
      </c>
      <c r="D248" s="87">
        <v>21.58</v>
      </c>
      <c r="E248" s="45">
        <v>14.45</v>
      </c>
      <c r="F248" s="91">
        <f t="shared" si="5"/>
        <v>7.129999999999999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84"/>
      <c r="Q248" s="84"/>
      <c r="R248" s="84"/>
      <c r="S248" s="84"/>
      <c r="T248" s="84"/>
      <c r="U248" s="84"/>
    </row>
    <row r="249" spans="1:21">
      <c r="A249" s="100">
        <v>84</v>
      </c>
      <c r="B249" s="91" t="s">
        <v>14</v>
      </c>
      <c r="C249" s="91">
        <v>120</v>
      </c>
      <c r="D249" s="87">
        <v>21.36</v>
      </c>
      <c r="E249" s="45">
        <v>14.65</v>
      </c>
      <c r="F249" s="91">
        <f t="shared" si="5"/>
        <v>6.7099999999999991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84"/>
      <c r="Q249" s="84"/>
      <c r="R249" s="84"/>
      <c r="S249" s="84"/>
      <c r="T249" s="84"/>
      <c r="U249" s="84"/>
    </row>
    <row r="250" spans="1:21">
      <c r="A250" s="100">
        <v>85</v>
      </c>
      <c r="B250" s="91" t="s">
        <v>5</v>
      </c>
      <c r="C250" s="91">
        <v>240</v>
      </c>
      <c r="D250" s="87">
        <v>26.61</v>
      </c>
      <c r="E250" s="45">
        <v>14.48</v>
      </c>
      <c r="F250" s="91">
        <f t="shared" si="5"/>
        <v>12.129999999999999</v>
      </c>
      <c r="G250" s="90">
        <f>AVERAGE(F250:F252)</f>
        <v>11.600000000000001</v>
      </c>
      <c r="H250" s="55">
        <f>STDEV(F250:F252)</f>
        <v>0.46508063816932838</v>
      </c>
      <c r="I250" s="49">
        <f>2^-G250</f>
        <v>3.2214548602853835E-4</v>
      </c>
      <c r="J250" s="84"/>
      <c r="K250" s="112"/>
      <c r="L250" s="112"/>
      <c r="M250" s="112"/>
      <c r="N250" s="112"/>
      <c r="O250" s="112"/>
      <c r="P250" s="84"/>
      <c r="Q250" s="84"/>
      <c r="R250" s="84"/>
      <c r="S250" s="84"/>
      <c r="T250" s="84"/>
      <c r="U250" s="84"/>
    </row>
    <row r="251" spans="1:21">
      <c r="A251" s="100">
        <v>86</v>
      </c>
      <c r="B251" s="91" t="s">
        <v>5</v>
      </c>
      <c r="C251" s="91">
        <v>240</v>
      </c>
      <c r="D251" s="87">
        <v>25.6</v>
      </c>
      <c r="E251" s="45">
        <v>14.34</v>
      </c>
      <c r="F251" s="91">
        <f t="shared" si="5"/>
        <v>11.260000000000002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84"/>
      <c r="Q251" s="84"/>
      <c r="R251" s="84"/>
      <c r="S251" s="84"/>
      <c r="T251" s="84"/>
      <c r="U251" s="84"/>
    </row>
    <row r="252" spans="1:21">
      <c r="A252" s="100">
        <v>87</v>
      </c>
      <c r="B252" s="91" t="s">
        <v>5</v>
      </c>
      <c r="C252" s="91">
        <v>240</v>
      </c>
      <c r="D252" s="87">
        <v>26.26</v>
      </c>
      <c r="E252" s="45">
        <v>14.85</v>
      </c>
      <c r="F252" s="91">
        <f t="shared" si="5"/>
        <v>11.410000000000002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84"/>
      <c r="Q252" s="84"/>
      <c r="R252" s="84"/>
      <c r="S252" s="84"/>
      <c r="T252" s="84"/>
      <c r="U252" s="84"/>
    </row>
    <row r="253" spans="1:21">
      <c r="A253" s="100">
        <v>88</v>
      </c>
      <c r="B253" s="91" t="s">
        <v>14</v>
      </c>
      <c r="C253" s="91">
        <v>240</v>
      </c>
      <c r="D253" s="87">
        <v>22</v>
      </c>
      <c r="E253" s="45">
        <v>15.02</v>
      </c>
      <c r="F253" s="91">
        <f t="shared" si="5"/>
        <v>6.98</v>
      </c>
      <c r="G253" s="90">
        <f>AVERAGE(F253:F255)</f>
        <v>6.8166666666666664</v>
      </c>
      <c r="H253" s="55">
        <f>STDEV(F253:F255)</f>
        <v>0.19553345834747457</v>
      </c>
      <c r="I253" s="49">
        <f>2^-G253</f>
        <v>8.8711283521162344E-3</v>
      </c>
      <c r="J253" s="113">
        <f>I253/I250</f>
        <v>27.5376459918186</v>
      </c>
      <c r="K253" s="112"/>
      <c r="L253" s="112"/>
      <c r="M253" s="112"/>
      <c r="N253" s="112"/>
      <c r="O253" s="112"/>
      <c r="P253" s="84"/>
      <c r="Q253" s="84"/>
      <c r="R253" s="84"/>
      <c r="S253" s="84"/>
      <c r="T253" s="84"/>
      <c r="U253" s="84"/>
    </row>
    <row r="254" spans="1:21">
      <c r="A254" s="100">
        <v>89</v>
      </c>
      <c r="B254" s="91" t="s">
        <v>14</v>
      </c>
      <c r="C254" s="91">
        <v>240</v>
      </c>
      <c r="D254" s="87">
        <v>21.88</v>
      </c>
      <c r="E254" s="45">
        <v>15.01</v>
      </c>
      <c r="F254" s="91">
        <f t="shared" si="5"/>
        <v>6.8699999999999992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84"/>
      <c r="Q254" s="84"/>
      <c r="R254" s="84"/>
      <c r="S254" s="84"/>
      <c r="T254" s="84"/>
      <c r="U254" s="84"/>
    </row>
    <row r="255" spans="1:21">
      <c r="A255" s="100">
        <v>90</v>
      </c>
      <c r="B255" s="91" t="s">
        <v>14</v>
      </c>
      <c r="C255" s="91">
        <v>240</v>
      </c>
      <c r="D255" s="87">
        <v>21.2</v>
      </c>
      <c r="E255" s="45">
        <v>14.6</v>
      </c>
      <c r="F255" s="91">
        <f t="shared" si="5"/>
        <v>6.6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84"/>
      <c r="Q255" s="84"/>
      <c r="R255" s="84"/>
      <c r="S255" s="84"/>
      <c r="T255" s="84"/>
      <c r="U255" s="84"/>
    </row>
    <row r="256" spans="1:21">
      <c r="A256" s="100">
        <v>91</v>
      </c>
      <c r="B256" s="91" t="s">
        <v>5</v>
      </c>
      <c r="C256" s="91" t="s">
        <v>11</v>
      </c>
      <c r="D256" s="87">
        <v>26.23</v>
      </c>
      <c r="E256" s="45">
        <v>14.68</v>
      </c>
      <c r="F256" s="91">
        <f t="shared" si="5"/>
        <v>11.55</v>
      </c>
      <c r="G256" s="90">
        <f>AVERAGE(F256:F258)</f>
        <v>11.943333333333333</v>
      </c>
      <c r="H256" s="55">
        <f>STDEV(F256:F258)</f>
        <v>0.34428670223140256</v>
      </c>
      <c r="I256" s="49">
        <f>2^-G256</f>
        <v>2.5392088229699185E-4</v>
      </c>
      <c r="J256" s="84"/>
      <c r="K256" s="112"/>
      <c r="L256" s="112"/>
      <c r="M256" s="112"/>
      <c r="N256" s="112"/>
      <c r="O256" s="112"/>
      <c r="P256" s="84"/>
      <c r="Q256" s="84"/>
      <c r="R256" s="84"/>
      <c r="S256" s="84"/>
      <c r="T256" s="84"/>
      <c r="U256" s="84"/>
    </row>
    <row r="257" spans="1:21">
      <c r="A257" s="100">
        <v>92</v>
      </c>
      <c r="B257" s="91" t="s">
        <v>5</v>
      </c>
      <c r="C257" s="91" t="s">
        <v>11</v>
      </c>
      <c r="D257" s="87">
        <v>26.68</v>
      </c>
      <c r="E257" s="45">
        <v>14.59</v>
      </c>
      <c r="F257" s="91">
        <f t="shared" si="5"/>
        <v>12.09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84"/>
      <c r="Q257" s="84"/>
      <c r="R257" s="84"/>
      <c r="S257" s="84"/>
      <c r="T257" s="84"/>
      <c r="U257" s="84"/>
    </row>
    <row r="258" spans="1:21">
      <c r="A258" s="100">
        <v>93</v>
      </c>
      <c r="B258" s="91" t="s">
        <v>5</v>
      </c>
      <c r="C258" s="91" t="s">
        <v>11</v>
      </c>
      <c r="D258" s="87">
        <v>27.06</v>
      </c>
      <c r="E258" s="45">
        <v>14.87</v>
      </c>
      <c r="F258" s="91">
        <f t="shared" si="5"/>
        <v>12.19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84"/>
      <c r="Q258" s="84"/>
      <c r="R258" s="84"/>
      <c r="S258" s="84"/>
      <c r="T258" s="84"/>
      <c r="U258" s="84"/>
    </row>
    <row r="259" spans="1:21">
      <c r="A259" s="100">
        <v>94</v>
      </c>
      <c r="B259" s="91" t="s">
        <v>14</v>
      </c>
      <c r="C259" s="91" t="s">
        <v>11</v>
      </c>
      <c r="D259" s="87">
        <v>22.33</v>
      </c>
      <c r="E259" s="45">
        <v>14.91</v>
      </c>
      <c r="F259" s="91">
        <f t="shared" si="5"/>
        <v>7.4199999999999982</v>
      </c>
      <c r="G259" s="90">
        <f>AVERAGE(F259:F261)</f>
        <v>7.47</v>
      </c>
      <c r="H259" s="55">
        <f>STDEV(F259:F261)</f>
        <v>0.18999999999997494</v>
      </c>
      <c r="I259" s="49">
        <f>2^-G259</f>
        <v>5.6403484200097508E-3</v>
      </c>
      <c r="J259" s="113">
        <f>I259/I256</f>
        <v>22.213015207676644</v>
      </c>
      <c r="K259" s="112"/>
      <c r="L259" s="112"/>
      <c r="M259" s="112"/>
      <c r="N259" s="112"/>
      <c r="O259" s="112"/>
      <c r="P259" s="84"/>
      <c r="Q259" s="84"/>
      <c r="R259" s="84"/>
      <c r="S259" s="84"/>
      <c r="T259" s="84"/>
      <c r="U259" s="84"/>
    </row>
    <row r="260" spans="1:21">
      <c r="A260" s="100">
        <v>95</v>
      </c>
      <c r="B260" s="91" t="s">
        <v>14</v>
      </c>
      <c r="C260" s="91" t="s">
        <v>11</v>
      </c>
      <c r="D260" s="87">
        <v>22.39</v>
      </c>
      <c r="E260" s="45">
        <v>15.08</v>
      </c>
      <c r="F260" s="91">
        <f t="shared" si="5"/>
        <v>7.3100000000000005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84"/>
      <c r="Q260" s="84"/>
      <c r="R260" s="84"/>
      <c r="S260" s="84"/>
      <c r="T260" s="84"/>
      <c r="U260" s="84"/>
    </row>
    <row r="261" spans="1:21">
      <c r="A261" s="100">
        <v>96</v>
      </c>
      <c r="B261" s="91" t="s">
        <v>14</v>
      </c>
      <c r="C261" s="91" t="s">
        <v>11</v>
      </c>
      <c r="D261" s="87">
        <v>22.87</v>
      </c>
      <c r="E261" s="45">
        <v>15.19</v>
      </c>
      <c r="F261" s="91">
        <f t="shared" si="5"/>
        <v>7.6800000000000015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84"/>
      <c r="Q261" s="84"/>
      <c r="R261" s="84"/>
      <c r="S261" s="84"/>
      <c r="T261" s="84"/>
      <c r="U261" s="84"/>
    </row>
    <row r="262" spans="1:21">
      <c r="A262" s="100">
        <v>97</v>
      </c>
      <c r="B262" s="91" t="s">
        <v>5</v>
      </c>
      <c r="C262" s="91" t="s">
        <v>12</v>
      </c>
      <c r="D262" s="87">
        <v>26</v>
      </c>
      <c r="E262" s="87">
        <v>14.78</v>
      </c>
      <c r="F262" s="91">
        <f t="shared" si="5"/>
        <v>11.22</v>
      </c>
      <c r="G262" s="90">
        <f>AVERAGE(F262:F264)</f>
        <v>11.303333333333333</v>
      </c>
      <c r="H262" s="55">
        <f>STDEV(F262:F264)</f>
        <v>0.35246749259096893</v>
      </c>
      <c r="I262" s="49">
        <f>2^-G262</f>
        <v>3.9569231504391793E-4</v>
      </c>
      <c r="J262" s="84"/>
      <c r="K262" s="112"/>
      <c r="L262" s="112"/>
      <c r="M262" s="112"/>
      <c r="N262" s="112"/>
      <c r="O262" s="112"/>
      <c r="P262" s="84"/>
      <c r="Q262" s="84"/>
      <c r="R262" s="84"/>
      <c r="S262" s="84"/>
      <c r="T262" s="84"/>
      <c r="U262" s="84"/>
    </row>
    <row r="263" spans="1:21">
      <c r="A263" s="100">
        <v>98</v>
      </c>
      <c r="B263" s="91" t="s">
        <v>5</v>
      </c>
      <c r="C263" s="91" t="s">
        <v>12</v>
      </c>
      <c r="D263" s="87">
        <v>25.73</v>
      </c>
      <c r="E263" s="87">
        <v>14.73</v>
      </c>
      <c r="F263" s="91">
        <f t="shared" si="5"/>
        <v>11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84"/>
      <c r="Q263" s="84"/>
      <c r="R263" s="84"/>
      <c r="S263" s="84"/>
      <c r="T263" s="84"/>
      <c r="U263" s="84"/>
    </row>
    <row r="264" spans="1:21">
      <c r="A264" s="100">
        <v>99</v>
      </c>
      <c r="B264" s="91" t="s">
        <v>5</v>
      </c>
      <c r="C264" s="91" t="s">
        <v>12</v>
      </c>
      <c r="D264" s="87">
        <v>26.47</v>
      </c>
      <c r="E264" s="87">
        <v>14.78</v>
      </c>
      <c r="F264" s="91">
        <f t="shared" si="5"/>
        <v>11.69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84"/>
      <c r="Q264" s="84"/>
      <c r="R264" s="84"/>
      <c r="S264" s="84"/>
      <c r="T264" s="84"/>
      <c r="U264" s="84"/>
    </row>
    <row r="265" spans="1:21">
      <c r="A265" s="100">
        <v>100</v>
      </c>
      <c r="B265" s="91" t="s">
        <v>14</v>
      </c>
      <c r="C265" s="91" t="s">
        <v>12</v>
      </c>
      <c r="D265" s="87">
        <v>24.19</v>
      </c>
      <c r="E265" s="87">
        <v>17.329999999999998</v>
      </c>
      <c r="F265" s="91">
        <f t="shared" si="5"/>
        <v>6.860000000000003</v>
      </c>
      <c r="G265" s="90">
        <f>AVERAGE(F265:F267)</f>
        <v>6.4866666666666672</v>
      </c>
      <c r="H265" s="55">
        <f>STDEV(F265:F267)</f>
        <v>0.78014955831130872</v>
      </c>
      <c r="I265" s="49">
        <f>2^-G265</f>
        <v>1.1151126985709883E-2</v>
      </c>
      <c r="J265" s="113">
        <f>I265/I262</f>
        <v>28.181307955076704</v>
      </c>
      <c r="K265" s="112"/>
      <c r="L265" s="112"/>
      <c r="M265" s="112"/>
      <c r="N265" s="112"/>
      <c r="O265" s="112"/>
      <c r="P265" s="84"/>
      <c r="Q265" s="84"/>
      <c r="R265" s="84"/>
      <c r="S265" s="84"/>
      <c r="T265" s="84"/>
      <c r="U265" s="84"/>
    </row>
    <row r="266" spans="1:21">
      <c r="A266" s="100">
        <v>101</v>
      </c>
      <c r="B266" s="91" t="s">
        <v>14</v>
      </c>
      <c r="C266" s="91" t="s">
        <v>12</v>
      </c>
      <c r="D266" s="87">
        <v>22.2</v>
      </c>
      <c r="E266" s="87">
        <v>15.19</v>
      </c>
      <c r="F266" s="91">
        <f t="shared" si="5"/>
        <v>7.01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84"/>
      <c r="Q266" s="84"/>
      <c r="R266" s="84"/>
      <c r="S266" s="84"/>
      <c r="T266" s="84"/>
      <c r="U266" s="84"/>
    </row>
    <row r="267" spans="1:21">
      <c r="A267" s="99">
        <v>102</v>
      </c>
      <c r="B267" s="91" t="s">
        <v>14</v>
      </c>
      <c r="C267" s="91" t="s">
        <v>12</v>
      </c>
      <c r="D267" s="87">
        <v>20.65</v>
      </c>
      <c r="E267" s="87">
        <v>15.06</v>
      </c>
      <c r="F267" s="91">
        <f t="shared" si="5"/>
        <v>5.5899999999999981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84"/>
      <c r="Q267" s="84"/>
      <c r="R267" s="84"/>
      <c r="S267" s="84"/>
      <c r="T267" s="84"/>
      <c r="U267" s="84"/>
    </row>
    <row r="268" spans="1:21">
      <c r="A268" s="99">
        <v>103</v>
      </c>
      <c r="B268" s="91" t="s">
        <v>5</v>
      </c>
      <c r="C268" s="91" t="s">
        <v>13</v>
      </c>
      <c r="D268" s="87">
        <v>26.32</v>
      </c>
      <c r="E268" s="87">
        <v>14.61</v>
      </c>
      <c r="F268" s="91">
        <f t="shared" si="5"/>
        <v>11.71</v>
      </c>
      <c r="G268" s="90">
        <f>AVERAGE(F268:F270)</f>
        <v>11.873333333333335</v>
      </c>
      <c r="H268" s="55">
        <f>STDEV(F268:F270)</f>
        <v>0.14364307617630936</v>
      </c>
      <c r="I268" s="49">
        <f>2^-G268</f>
        <v>2.6654498646744128E-4</v>
      </c>
      <c r="J268" s="84"/>
      <c r="K268" s="112"/>
      <c r="L268" s="112"/>
      <c r="M268" s="112"/>
      <c r="N268" s="112"/>
      <c r="O268" s="112"/>
      <c r="P268" s="84"/>
      <c r="Q268" s="84"/>
      <c r="R268" s="84"/>
      <c r="S268" s="84"/>
      <c r="T268" s="84"/>
      <c r="U268" s="84"/>
    </row>
    <row r="269" spans="1:21">
      <c r="A269" s="99">
        <v>104</v>
      </c>
      <c r="B269" s="91" t="s">
        <v>5</v>
      </c>
      <c r="C269" s="91" t="s">
        <v>13</v>
      </c>
      <c r="D269" s="87">
        <v>26.76</v>
      </c>
      <c r="E269" s="87">
        <v>14.78</v>
      </c>
      <c r="F269" s="91">
        <f t="shared" si="5"/>
        <v>11.980000000000002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84"/>
      <c r="Q269" s="84"/>
      <c r="R269" s="84"/>
      <c r="S269" s="84"/>
      <c r="T269" s="84"/>
      <c r="U269" s="84"/>
    </row>
    <row r="270" spans="1:21">
      <c r="A270" s="99">
        <v>105</v>
      </c>
      <c r="B270" s="91" t="s">
        <v>5</v>
      </c>
      <c r="C270" s="91" t="s">
        <v>13</v>
      </c>
      <c r="D270" s="87">
        <v>26.44</v>
      </c>
      <c r="E270" s="87">
        <v>14.51</v>
      </c>
      <c r="F270" s="91">
        <f t="shared" si="5"/>
        <v>11.930000000000001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84"/>
      <c r="Q270" s="84"/>
      <c r="R270" s="84"/>
      <c r="S270" s="84"/>
      <c r="T270" s="84"/>
      <c r="U270" s="84"/>
    </row>
    <row r="271" spans="1:21">
      <c r="A271" s="99">
        <v>106</v>
      </c>
      <c r="B271" s="91" t="s">
        <v>14</v>
      </c>
      <c r="C271" s="91" t="s">
        <v>13</v>
      </c>
      <c r="D271" s="87">
        <v>21.67</v>
      </c>
      <c r="E271" s="87">
        <v>15.43</v>
      </c>
      <c r="F271" s="91">
        <f t="shared" si="5"/>
        <v>6.240000000000002</v>
      </c>
      <c r="G271" s="90">
        <f>AVERAGE(F271:F273)</f>
        <v>6.3566666666666665</v>
      </c>
      <c r="H271" s="55">
        <f>STDEV(F271:F273)</f>
        <v>0.23755701070131588</v>
      </c>
      <c r="I271" s="49">
        <f>2^-G271</f>
        <v>1.2202608022420991E-2</v>
      </c>
      <c r="J271" s="113">
        <f>I271/I268</f>
        <v>45.780669837928279</v>
      </c>
      <c r="K271" s="112"/>
      <c r="L271" s="112"/>
      <c r="M271" s="112"/>
      <c r="N271" s="112"/>
      <c r="O271" s="112"/>
      <c r="P271" s="84"/>
      <c r="Q271" s="84"/>
      <c r="R271" s="84"/>
      <c r="S271" s="84"/>
      <c r="T271" s="84"/>
      <c r="U271" s="84"/>
    </row>
    <row r="272" spans="1:21">
      <c r="A272" s="99">
        <v>107</v>
      </c>
      <c r="B272" s="91" t="s">
        <v>14</v>
      </c>
      <c r="C272" s="91" t="s">
        <v>13</v>
      </c>
      <c r="D272" s="87">
        <v>22.03</v>
      </c>
      <c r="E272" s="87">
        <v>15.4</v>
      </c>
      <c r="F272" s="91">
        <f t="shared" si="5"/>
        <v>6.6300000000000008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84"/>
      <c r="Q272" s="84"/>
      <c r="R272" s="84"/>
      <c r="S272" s="84"/>
      <c r="T272" s="84"/>
      <c r="U272" s="84"/>
    </row>
    <row r="273" spans="1:21" ht="13.5" thickBot="1">
      <c r="A273" s="101">
        <v>108</v>
      </c>
      <c r="B273" s="92" t="s">
        <v>14</v>
      </c>
      <c r="C273" s="92" t="s">
        <v>13</v>
      </c>
      <c r="D273" s="89">
        <v>22.06</v>
      </c>
      <c r="E273" s="89">
        <v>15.86</v>
      </c>
      <c r="F273" s="92">
        <f t="shared" si="5"/>
        <v>6.1999999999999993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84"/>
      <c r="Q273" s="84"/>
      <c r="R273" s="84"/>
      <c r="S273" s="84"/>
      <c r="T273" s="84"/>
      <c r="U273" s="84"/>
    </row>
    <row r="274" spans="1:21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84"/>
      <c r="Q274" s="84"/>
      <c r="R274" s="84"/>
      <c r="S274" s="84"/>
      <c r="T274" s="84"/>
      <c r="U274" s="84"/>
    </row>
    <row r="275" spans="1:21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84"/>
      <c r="Q275" s="84"/>
      <c r="R275" s="84"/>
      <c r="S275" s="84"/>
      <c r="T275" s="84"/>
      <c r="U275" s="84"/>
    </row>
    <row r="276" spans="1:21" ht="13.5" thickBot="1">
      <c r="A276" s="104" t="s">
        <v>15</v>
      </c>
      <c r="B276" s="105"/>
      <c r="C276" s="106"/>
      <c r="D276" s="102" t="s">
        <v>33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84"/>
      <c r="Q276" s="84"/>
      <c r="R276" s="84"/>
      <c r="S276" s="84"/>
      <c r="T276" s="84"/>
      <c r="U276" s="84"/>
    </row>
    <row r="277" spans="1:21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84"/>
      <c r="Q277" s="84"/>
      <c r="R277" s="84"/>
      <c r="S277" s="84"/>
      <c r="T277" s="84"/>
      <c r="U277" s="84"/>
    </row>
    <row r="278" spans="1:21">
      <c r="A278" s="100">
        <v>56</v>
      </c>
      <c r="B278" s="94" t="s">
        <v>5</v>
      </c>
      <c r="C278" s="94">
        <v>0</v>
      </c>
      <c r="D278" s="88">
        <v>25.03</v>
      </c>
      <c r="E278" s="50">
        <v>15.01</v>
      </c>
      <c r="F278" s="94">
        <f>D278-E278</f>
        <v>10.020000000000001</v>
      </c>
      <c r="G278" s="88">
        <f>AVERAGE(F278:F279)</f>
        <v>10.365</v>
      </c>
      <c r="H278" s="61">
        <f>STDEV(F278:F279)</f>
        <v>0.4879036790187336</v>
      </c>
      <c r="I278" s="51">
        <f>2^-G278</f>
        <v>7.5827038574320313E-4</v>
      </c>
      <c r="J278" s="84"/>
      <c r="K278" s="112"/>
      <c r="L278" s="112"/>
      <c r="M278" s="112"/>
      <c r="N278" s="112"/>
      <c r="O278" s="112"/>
      <c r="P278" s="84"/>
      <c r="Q278" s="84"/>
      <c r="R278" s="84"/>
      <c r="S278" s="84"/>
      <c r="T278" s="84"/>
      <c r="U278" s="84"/>
    </row>
    <row r="279" spans="1:21">
      <c r="A279" s="100">
        <v>59</v>
      </c>
      <c r="B279" s="91" t="s">
        <v>5</v>
      </c>
      <c r="C279" s="91">
        <v>0</v>
      </c>
      <c r="D279" s="87">
        <v>25.34</v>
      </c>
      <c r="E279" s="29">
        <v>14.63</v>
      </c>
      <c r="F279" s="91">
        <f t="shared" ref="F279:F328" si="6">D279-E279</f>
        <v>10.709999999999999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84"/>
      <c r="Q279" s="84"/>
      <c r="R279" s="84"/>
      <c r="S279" s="84"/>
      <c r="T279" s="84"/>
      <c r="U279" s="84"/>
    </row>
    <row r="280" spans="1:21">
      <c r="A280" s="100">
        <v>60</v>
      </c>
      <c r="B280" s="91" t="s">
        <v>5</v>
      </c>
      <c r="C280" s="91">
        <v>0</v>
      </c>
      <c r="D280" s="87">
        <v>35.81</v>
      </c>
      <c r="E280" s="77">
        <v>33.24</v>
      </c>
      <c r="F280" s="91">
        <f t="shared" si="6"/>
        <v>2.5700000000000003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84"/>
      <c r="Q280" s="84"/>
      <c r="R280" s="84"/>
      <c r="S280" s="84"/>
      <c r="T280" s="84"/>
      <c r="U280" s="84"/>
    </row>
    <row r="281" spans="1:21">
      <c r="A281" s="108">
        <v>109</v>
      </c>
      <c r="B281" s="98" t="s">
        <v>5</v>
      </c>
      <c r="C281" s="98">
        <v>15</v>
      </c>
      <c r="D281" s="90">
        <v>24.35</v>
      </c>
      <c r="E281" s="29">
        <v>14.67</v>
      </c>
      <c r="F281" s="91">
        <f t="shared" si="6"/>
        <v>9.6800000000000015</v>
      </c>
      <c r="G281" s="90">
        <f>AVERAGE(F281:F283)</f>
        <v>9.5500000000000007</v>
      </c>
      <c r="H281" s="55">
        <f>STDEV(F281:F283)</f>
        <v>0.12529964086145498</v>
      </c>
      <c r="I281" s="49">
        <f>2^-G281</f>
        <v>1.3340236882367136E-3</v>
      </c>
      <c r="J281" s="84"/>
      <c r="K281" s="112"/>
      <c r="L281" s="112"/>
      <c r="M281" s="112"/>
      <c r="N281" s="112"/>
      <c r="O281" s="112"/>
      <c r="P281" s="84"/>
      <c r="Q281" s="84"/>
      <c r="R281" s="84"/>
      <c r="S281" s="84"/>
      <c r="T281" s="84"/>
      <c r="U281" s="84"/>
    </row>
    <row r="282" spans="1:21">
      <c r="A282" s="100">
        <v>110</v>
      </c>
      <c r="B282" s="91" t="s">
        <v>5</v>
      </c>
      <c r="C282" s="91">
        <v>15</v>
      </c>
      <c r="D282" s="87">
        <v>24.07</v>
      </c>
      <c r="E282" s="29">
        <v>14.53</v>
      </c>
      <c r="F282" s="91">
        <f t="shared" si="6"/>
        <v>9.5400000000000009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84"/>
      <c r="Q282" s="84"/>
      <c r="R282" s="84"/>
      <c r="S282" s="84"/>
      <c r="T282" s="84"/>
      <c r="U282" s="84"/>
    </row>
    <row r="283" spans="1:21">
      <c r="A283" s="100">
        <v>111</v>
      </c>
      <c r="B283" s="91" t="s">
        <v>5</v>
      </c>
      <c r="C283" s="91">
        <v>15</v>
      </c>
      <c r="D283" s="87">
        <v>24.07</v>
      </c>
      <c r="E283" s="29">
        <v>14.64</v>
      </c>
      <c r="F283" s="91">
        <f t="shared" si="6"/>
        <v>9.43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84"/>
      <c r="Q283" s="84"/>
      <c r="R283" s="84"/>
      <c r="S283" s="84"/>
      <c r="T283" s="84"/>
      <c r="U283" s="84"/>
    </row>
    <row r="284" spans="1:21">
      <c r="A284" s="100">
        <v>112</v>
      </c>
      <c r="B284" s="91" t="s">
        <v>15</v>
      </c>
      <c r="C284" s="91">
        <v>15</v>
      </c>
      <c r="D284" s="87">
        <v>25.11</v>
      </c>
      <c r="E284" s="29">
        <v>16.25</v>
      </c>
      <c r="F284" s="91">
        <f t="shared" si="6"/>
        <v>8.86</v>
      </c>
      <c r="G284" s="90">
        <f>AVERAGE(F284:F286)</f>
        <v>8.7266666666666666</v>
      </c>
      <c r="H284" s="55">
        <f>STDEV(F284:F286)</f>
        <v>0.12220201853220715</v>
      </c>
      <c r="I284" s="49">
        <f>2^-G284</f>
        <v>2.3605411256772814E-3</v>
      </c>
      <c r="J284" s="113">
        <f>I284/I281</f>
        <v>1.7694896623592931</v>
      </c>
      <c r="K284" s="112"/>
      <c r="L284" s="112"/>
      <c r="M284" s="112"/>
      <c r="N284" s="112"/>
      <c r="O284" s="112"/>
      <c r="P284" s="84"/>
      <c r="Q284" s="84"/>
      <c r="R284" s="84"/>
      <c r="S284" s="84"/>
      <c r="T284" s="84"/>
      <c r="U284" s="84"/>
    </row>
    <row r="285" spans="1:21">
      <c r="A285" s="100">
        <v>113</v>
      </c>
      <c r="B285" s="91" t="s">
        <v>15</v>
      </c>
      <c r="C285" s="91">
        <v>15</v>
      </c>
      <c r="D285" s="87">
        <v>23.47</v>
      </c>
      <c r="E285" s="29">
        <v>14.77</v>
      </c>
      <c r="F285" s="91">
        <f t="shared" si="6"/>
        <v>8.6999999999999993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84"/>
      <c r="Q285" s="84"/>
      <c r="R285" s="84"/>
      <c r="S285" s="84"/>
      <c r="T285" s="84"/>
      <c r="U285" s="84"/>
    </row>
    <row r="286" spans="1:21">
      <c r="A286" s="100">
        <v>114</v>
      </c>
      <c r="B286" s="91" t="s">
        <v>15</v>
      </c>
      <c r="C286" s="91">
        <v>15</v>
      </c>
      <c r="D286" s="87">
        <v>23.42</v>
      </c>
      <c r="E286" s="29">
        <v>14.8</v>
      </c>
      <c r="F286" s="91">
        <f t="shared" si="6"/>
        <v>8.620000000000001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84"/>
      <c r="Q286" s="84"/>
      <c r="R286" s="84"/>
      <c r="S286" s="84"/>
      <c r="T286" s="84"/>
      <c r="U286" s="84"/>
    </row>
    <row r="287" spans="1:21">
      <c r="A287" s="100">
        <v>115</v>
      </c>
      <c r="B287" s="91" t="s">
        <v>5</v>
      </c>
      <c r="C287" s="91">
        <v>30</v>
      </c>
      <c r="D287" s="87">
        <v>25.37</v>
      </c>
      <c r="E287" s="29">
        <v>15.95</v>
      </c>
      <c r="F287" s="91">
        <f t="shared" si="6"/>
        <v>9.4200000000000017</v>
      </c>
      <c r="G287" s="90">
        <f>AVERAGE(F287:F289)</f>
        <v>9.68</v>
      </c>
      <c r="H287" s="55">
        <f>STDEV(F287:F289)</f>
        <v>0.24248711305962398</v>
      </c>
      <c r="I287" s="49">
        <f>2^-G287</f>
        <v>1.219072801661731E-3</v>
      </c>
      <c r="J287" s="84"/>
      <c r="K287" s="112"/>
      <c r="L287" s="112"/>
      <c r="M287" s="112"/>
      <c r="N287" s="112"/>
      <c r="O287" s="112"/>
      <c r="P287" s="84"/>
      <c r="Q287" s="84"/>
      <c r="R287" s="84"/>
      <c r="S287" s="84"/>
      <c r="T287" s="84"/>
      <c r="U287" s="84"/>
    </row>
    <row r="288" spans="1:21">
      <c r="A288" s="100">
        <v>116</v>
      </c>
      <c r="B288" s="91" t="s">
        <v>5</v>
      </c>
      <c r="C288" s="91">
        <v>30</v>
      </c>
      <c r="D288" s="87">
        <v>25.2</v>
      </c>
      <c r="E288" s="45">
        <v>15.3</v>
      </c>
      <c r="F288" s="91">
        <f t="shared" si="6"/>
        <v>9.8999999999999986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84"/>
      <c r="Q288" s="84"/>
      <c r="R288" s="84"/>
      <c r="S288" s="84"/>
      <c r="T288" s="84"/>
      <c r="U288" s="84"/>
    </row>
    <row r="289" spans="1:21">
      <c r="A289" s="100">
        <v>117</v>
      </c>
      <c r="B289" s="91" t="s">
        <v>5</v>
      </c>
      <c r="C289" s="91">
        <v>30</v>
      </c>
      <c r="D289" s="87">
        <v>24.86</v>
      </c>
      <c r="E289" s="29">
        <v>15.14</v>
      </c>
      <c r="F289" s="91">
        <f t="shared" si="6"/>
        <v>9.7199999999999989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84"/>
      <c r="Q289" s="84"/>
      <c r="R289" s="84"/>
      <c r="S289" s="84"/>
      <c r="T289" s="84"/>
      <c r="U289" s="84"/>
    </row>
    <row r="290" spans="1:21">
      <c r="A290" s="100">
        <v>118</v>
      </c>
      <c r="B290" s="91" t="s">
        <v>15</v>
      </c>
      <c r="C290" s="91">
        <v>30</v>
      </c>
      <c r="D290" s="87">
        <v>24.6</v>
      </c>
      <c r="E290" s="45">
        <v>15.07</v>
      </c>
      <c r="F290" s="91">
        <f t="shared" si="6"/>
        <v>9.5300000000000011</v>
      </c>
      <c r="G290" s="90">
        <f>AVERAGE(F290:F292)</f>
        <v>8.91</v>
      </c>
      <c r="H290" s="55">
        <f>STDEV(F290:F292)</f>
        <v>0.57297469403105794</v>
      </c>
      <c r="I290" s="49">
        <f>2^-G290</f>
        <v>2.0788480126042183E-3</v>
      </c>
      <c r="J290" s="113">
        <f>I290/I287</f>
        <v>1.7052697835359125</v>
      </c>
      <c r="K290" s="112"/>
      <c r="L290" s="112"/>
      <c r="M290" s="112"/>
      <c r="N290" s="112"/>
      <c r="O290" s="112"/>
      <c r="P290" s="84"/>
      <c r="Q290" s="84"/>
      <c r="R290" s="84"/>
      <c r="S290" s="84"/>
      <c r="T290" s="84"/>
      <c r="U290" s="84"/>
    </row>
    <row r="291" spans="1:21">
      <c r="A291" s="100">
        <v>119</v>
      </c>
      <c r="B291" s="91" t="s">
        <v>15</v>
      </c>
      <c r="C291" s="91">
        <v>30</v>
      </c>
      <c r="D291" s="87">
        <v>23.49</v>
      </c>
      <c r="E291" s="29">
        <v>15.09</v>
      </c>
      <c r="F291" s="91">
        <f t="shared" si="6"/>
        <v>8.3999999999999986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84"/>
      <c r="Q291" s="84"/>
      <c r="R291" s="84"/>
      <c r="S291" s="84"/>
      <c r="T291" s="84"/>
      <c r="U291" s="84"/>
    </row>
    <row r="292" spans="1:21">
      <c r="A292" s="100">
        <v>120</v>
      </c>
      <c r="B292" s="91" t="s">
        <v>15</v>
      </c>
      <c r="C292" s="91">
        <v>30</v>
      </c>
      <c r="D292" s="87">
        <v>24.01</v>
      </c>
      <c r="E292" s="29">
        <v>15.21</v>
      </c>
      <c r="F292" s="91">
        <f t="shared" si="6"/>
        <v>8.8000000000000007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84"/>
      <c r="Q292" s="84"/>
      <c r="R292" s="84"/>
      <c r="S292" s="84"/>
      <c r="T292" s="84"/>
      <c r="U292" s="84"/>
    </row>
    <row r="293" spans="1:21">
      <c r="A293" s="100">
        <v>121</v>
      </c>
      <c r="B293" s="91" t="s">
        <v>5</v>
      </c>
      <c r="C293" s="91">
        <v>60</v>
      </c>
      <c r="D293" s="87">
        <v>24.75</v>
      </c>
      <c r="E293" s="45">
        <v>15.13</v>
      </c>
      <c r="F293" s="91">
        <f t="shared" si="6"/>
        <v>9.6199999999999992</v>
      </c>
      <c r="G293" s="90">
        <f>AVERAGE(F293:F295)</f>
        <v>10.256666666666668</v>
      </c>
      <c r="H293" s="55">
        <f>STDEV(F293:F295)</f>
        <v>0.59936077059924564</v>
      </c>
      <c r="I293" s="49">
        <f>2^-G293</f>
        <v>8.1740196576020557E-4</v>
      </c>
      <c r="J293" s="84"/>
      <c r="K293" s="112"/>
      <c r="L293" s="112"/>
      <c r="M293" s="112"/>
      <c r="N293" s="112"/>
      <c r="O293" s="112"/>
      <c r="P293" s="84"/>
      <c r="Q293" s="84"/>
      <c r="R293" s="84"/>
      <c r="S293" s="84"/>
      <c r="T293" s="84"/>
      <c r="U293" s="84"/>
    </row>
    <row r="294" spans="1:21">
      <c r="A294" s="100">
        <v>122</v>
      </c>
      <c r="B294" s="91" t="s">
        <v>5</v>
      </c>
      <c r="C294" s="91">
        <v>60</v>
      </c>
      <c r="D294" s="87">
        <v>25.9</v>
      </c>
      <c r="E294" s="45">
        <v>15.09</v>
      </c>
      <c r="F294" s="91">
        <f t="shared" si="6"/>
        <v>10.809999999999999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84"/>
      <c r="Q294" s="84"/>
      <c r="R294" s="84"/>
      <c r="S294" s="84"/>
      <c r="T294" s="84"/>
      <c r="U294" s="84"/>
    </row>
    <row r="295" spans="1:21">
      <c r="A295" s="100">
        <v>123</v>
      </c>
      <c r="B295" s="91" t="s">
        <v>5</v>
      </c>
      <c r="C295" s="91">
        <v>60</v>
      </c>
      <c r="D295" s="87">
        <v>25.46</v>
      </c>
      <c r="E295" s="45">
        <v>15.12</v>
      </c>
      <c r="F295" s="91">
        <f t="shared" si="6"/>
        <v>10.340000000000002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84"/>
      <c r="Q295" s="84"/>
      <c r="R295" s="84"/>
      <c r="S295" s="84"/>
      <c r="T295" s="84"/>
      <c r="U295" s="84"/>
    </row>
    <row r="296" spans="1:21">
      <c r="A296" s="100">
        <v>124</v>
      </c>
      <c r="B296" s="91" t="s">
        <v>15</v>
      </c>
      <c r="C296" s="91">
        <v>60</v>
      </c>
      <c r="D296" s="87">
        <v>24.6</v>
      </c>
      <c r="E296" s="45">
        <v>15.21</v>
      </c>
      <c r="F296" s="91">
        <f t="shared" si="6"/>
        <v>9.39</v>
      </c>
      <c r="G296" s="90">
        <f>AVERAGE(F296:F298)</f>
        <v>9.1066666666666674</v>
      </c>
      <c r="H296" s="55">
        <f>STDEV(F296:F298)</f>
        <v>0.28501461950809498</v>
      </c>
      <c r="I296" s="49">
        <f>2^-G296</f>
        <v>1.8139285352315395E-3</v>
      </c>
      <c r="J296" s="113">
        <f>I296/I293</f>
        <v>2.2191389441356892</v>
      </c>
      <c r="K296" s="112"/>
      <c r="L296" s="112"/>
      <c r="M296" s="112"/>
      <c r="N296" s="112"/>
      <c r="O296" s="112"/>
      <c r="P296" s="84"/>
      <c r="Q296" s="84"/>
      <c r="R296" s="84"/>
      <c r="S296" s="84"/>
      <c r="T296" s="84"/>
      <c r="U296" s="84"/>
    </row>
    <row r="297" spans="1:21">
      <c r="A297" s="100">
        <v>125</v>
      </c>
      <c r="B297" s="91" t="s">
        <v>15</v>
      </c>
      <c r="C297" s="91">
        <v>60</v>
      </c>
      <c r="D297" s="87">
        <v>23.59</v>
      </c>
      <c r="E297" s="45">
        <v>14.77</v>
      </c>
      <c r="F297" s="91">
        <f t="shared" si="6"/>
        <v>8.82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84"/>
      <c r="Q297" s="84"/>
      <c r="R297" s="84"/>
      <c r="S297" s="84"/>
      <c r="T297" s="84"/>
      <c r="U297" s="84"/>
    </row>
    <row r="298" spans="1:21">
      <c r="A298" s="100">
        <v>126</v>
      </c>
      <c r="B298" s="91" t="s">
        <v>15</v>
      </c>
      <c r="C298" s="91">
        <v>60</v>
      </c>
      <c r="D298" s="87">
        <v>24.18</v>
      </c>
      <c r="E298" s="45">
        <v>15.07</v>
      </c>
      <c r="F298" s="91">
        <f t="shared" si="6"/>
        <v>9.11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84"/>
      <c r="Q298" s="84"/>
      <c r="R298" s="84"/>
      <c r="S298" s="84"/>
      <c r="T298" s="84"/>
      <c r="U298" s="84"/>
    </row>
    <row r="299" spans="1:21">
      <c r="A299" s="100">
        <v>127</v>
      </c>
      <c r="B299" s="91" t="s">
        <v>5</v>
      </c>
      <c r="C299" s="91">
        <v>120</v>
      </c>
      <c r="D299" s="87">
        <v>25.2</v>
      </c>
      <c r="E299" s="45">
        <v>15.18</v>
      </c>
      <c r="F299" s="91">
        <f t="shared" si="6"/>
        <v>10.02</v>
      </c>
      <c r="G299" s="90">
        <f>AVERAGE(F299:F301)</f>
        <v>10.896666666666667</v>
      </c>
      <c r="H299" s="55">
        <f>STDEV(F299:F301)</f>
        <v>0.77693843599949064</v>
      </c>
      <c r="I299" s="49">
        <f>2^-G299</f>
        <v>5.2453742578773737E-4</v>
      </c>
      <c r="J299" s="84"/>
      <c r="K299" s="112"/>
      <c r="L299" s="112"/>
      <c r="M299" s="112"/>
      <c r="N299" s="112"/>
      <c r="O299" s="112"/>
      <c r="P299" s="84"/>
      <c r="Q299" s="84"/>
      <c r="R299" s="84"/>
      <c r="S299" s="84"/>
      <c r="T299" s="84"/>
      <c r="U299" s="84"/>
    </row>
    <row r="300" spans="1:21">
      <c r="A300" s="100">
        <v>128</v>
      </c>
      <c r="B300" s="91" t="s">
        <v>5</v>
      </c>
      <c r="C300" s="91">
        <v>120</v>
      </c>
      <c r="D300" s="87">
        <v>26.15</v>
      </c>
      <c r="E300" s="45">
        <v>14.98</v>
      </c>
      <c r="F300" s="91">
        <f t="shared" si="6"/>
        <v>11.169999999999998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84"/>
      <c r="Q300" s="84"/>
      <c r="R300" s="84"/>
      <c r="S300" s="84"/>
      <c r="T300" s="84"/>
      <c r="U300" s="84"/>
    </row>
    <row r="301" spans="1:21">
      <c r="A301" s="100">
        <v>129</v>
      </c>
      <c r="B301" s="91" t="s">
        <v>5</v>
      </c>
      <c r="C301" s="91">
        <v>120</v>
      </c>
      <c r="D301" s="87">
        <v>26.23</v>
      </c>
      <c r="E301" s="45">
        <v>14.73</v>
      </c>
      <c r="F301" s="91">
        <f t="shared" si="6"/>
        <v>11.5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84"/>
      <c r="Q301" s="84"/>
      <c r="R301" s="84"/>
      <c r="S301" s="84"/>
      <c r="T301" s="84"/>
      <c r="U301" s="84"/>
    </row>
    <row r="302" spans="1:21">
      <c r="A302" s="100">
        <v>130</v>
      </c>
      <c r="B302" s="91" t="s">
        <v>15</v>
      </c>
      <c r="C302" s="91">
        <v>120</v>
      </c>
      <c r="D302" s="87">
        <v>22.21</v>
      </c>
      <c r="E302" s="45">
        <v>15.09</v>
      </c>
      <c r="F302" s="91">
        <f t="shared" si="6"/>
        <v>7.120000000000001</v>
      </c>
      <c r="G302" s="90">
        <f>AVERAGE(F302:F304)</f>
        <v>7.1233333333333348</v>
      </c>
      <c r="H302" s="55">
        <f>STDEV(F302:F304)</f>
        <v>0.13503086067011993</v>
      </c>
      <c r="I302" s="49">
        <f>2^-G302</f>
        <v>7.1723751559782728E-3</v>
      </c>
      <c r="J302" s="113">
        <f>I302/I299</f>
        <v>13.673714788238373</v>
      </c>
      <c r="K302" s="112"/>
      <c r="L302" s="112"/>
      <c r="M302" s="112"/>
      <c r="N302" s="112"/>
      <c r="O302" s="112"/>
      <c r="P302" s="84"/>
      <c r="Q302" s="84"/>
      <c r="R302" s="84"/>
      <c r="S302" s="84"/>
      <c r="T302" s="84"/>
      <c r="U302" s="84"/>
    </row>
    <row r="303" spans="1:21">
      <c r="A303" s="100">
        <v>131</v>
      </c>
      <c r="B303" s="91" t="s">
        <v>15</v>
      </c>
      <c r="C303" s="91">
        <v>120</v>
      </c>
      <c r="D303" s="87">
        <v>21.92</v>
      </c>
      <c r="E303" s="45">
        <v>14.93</v>
      </c>
      <c r="F303" s="91">
        <f t="shared" si="6"/>
        <v>6.990000000000002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84"/>
      <c r="Q303" s="84"/>
      <c r="R303" s="84"/>
      <c r="S303" s="84"/>
      <c r="T303" s="84"/>
      <c r="U303" s="84"/>
    </row>
    <row r="304" spans="1:21">
      <c r="A304" s="100">
        <v>132</v>
      </c>
      <c r="B304" s="91" t="s">
        <v>15</v>
      </c>
      <c r="C304" s="91">
        <v>120</v>
      </c>
      <c r="D304" s="87">
        <v>22.41</v>
      </c>
      <c r="E304" s="45">
        <v>15.15</v>
      </c>
      <c r="F304" s="91">
        <f t="shared" si="6"/>
        <v>7.26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84"/>
      <c r="Q304" s="84"/>
      <c r="R304" s="84"/>
      <c r="S304" s="84"/>
      <c r="T304" s="84"/>
      <c r="U304" s="84"/>
    </row>
    <row r="305" spans="1:21">
      <c r="A305" s="100">
        <v>133</v>
      </c>
      <c r="B305" s="91" t="s">
        <v>5</v>
      </c>
      <c r="C305" s="91">
        <v>240</v>
      </c>
      <c r="D305" s="87">
        <v>25.54</v>
      </c>
      <c r="E305" s="45">
        <v>15.27</v>
      </c>
      <c r="F305" s="91">
        <f t="shared" si="6"/>
        <v>10.27</v>
      </c>
      <c r="G305" s="90">
        <f>AVERAGE(F305:F307)</f>
        <v>10.639999999999999</v>
      </c>
      <c r="H305" s="55">
        <f>STDEV(F305:F307)</f>
        <v>0.37509998667023381</v>
      </c>
      <c r="I305" s="49">
        <f>2^-G305</f>
        <v>6.2667280154438728E-4</v>
      </c>
      <c r="J305" s="84"/>
      <c r="K305" s="112"/>
      <c r="L305" s="112"/>
      <c r="M305" s="112"/>
      <c r="N305" s="112"/>
      <c r="O305" s="112"/>
      <c r="P305" s="84"/>
      <c r="Q305" s="84"/>
      <c r="R305" s="84"/>
      <c r="S305" s="84"/>
      <c r="T305" s="84"/>
      <c r="U305" s="84"/>
    </row>
    <row r="306" spans="1:21">
      <c r="A306" s="100">
        <v>134</v>
      </c>
      <c r="B306" s="91" t="s">
        <v>5</v>
      </c>
      <c r="C306" s="91">
        <v>240</v>
      </c>
      <c r="D306" s="87">
        <v>25.77</v>
      </c>
      <c r="E306" s="45">
        <v>15.14</v>
      </c>
      <c r="F306" s="91">
        <f t="shared" si="6"/>
        <v>10.629999999999999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84"/>
      <c r="Q306" s="84"/>
      <c r="R306" s="84"/>
      <c r="S306" s="84"/>
      <c r="T306" s="84"/>
      <c r="U306" s="84"/>
    </row>
    <row r="307" spans="1:21">
      <c r="A307" s="100">
        <v>135</v>
      </c>
      <c r="B307" s="91" t="s">
        <v>5</v>
      </c>
      <c r="C307" s="91">
        <v>240</v>
      </c>
      <c r="D307" s="87">
        <v>25.82</v>
      </c>
      <c r="E307" s="45">
        <v>14.8</v>
      </c>
      <c r="F307" s="91">
        <f t="shared" si="6"/>
        <v>11.02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84"/>
      <c r="Q307" s="84"/>
      <c r="R307" s="84"/>
      <c r="S307" s="84"/>
      <c r="T307" s="84"/>
      <c r="U307" s="84"/>
    </row>
    <row r="308" spans="1:21">
      <c r="A308" s="100">
        <v>136</v>
      </c>
      <c r="B308" s="91" t="s">
        <v>15</v>
      </c>
      <c r="C308" s="91">
        <v>240</v>
      </c>
      <c r="D308" s="87">
        <v>24.26</v>
      </c>
      <c r="E308" s="45">
        <v>15.03</v>
      </c>
      <c r="F308" s="91">
        <f t="shared" si="6"/>
        <v>9.2300000000000022</v>
      </c>
      <c r="G308" s="90">
        <f>AVERAGE(F308:F310)</f>
        <v>9.4</v>
      </c>
      <c r="H308" s="55">
        <f>STDEV(F308:F310)</f>
        <v>0.22113344387496722</v>
      </c>
      <c r="I308" s="49">
        <f>2^-G308</f>
        <v>1.4801919594828108E-3</v>
      </c>
      <c r="J308" s="113">
        <f>I308/I305</f>
        <v>2.3619853228590593</v>
      </c>
      <c r="K308" s="112"/>
      <c r="L308" s="112"/>
      <c r="M308" s="112"/>
      <c r="N308" s="112"/>
      <c r="O308" s="112"/>
      <c r="P308" s="84"/>
      <c r="Q308" s="84"/>
      <c r="R308" s="84"/>
      <c r="S308" s="84"/>
      <c r="T308" s="84"/>
      <c r="U308" s="84"/>
    </row>
    <row r="309" spans="1:21">
      <c r="A309" s="100">
        <v>137</v>
      </c>
      <c r="B309" s="91" t="s">
        <v>15</v>
      </c>
      <c r="C309" s="91">
        <v>240</v>
      </c>
      <c r="D309" s="87">
        <v>24.22</v>
      </c>
      <c r="E309" s="45">
        <v>14.57</v>
      </c>
      <c r="F309" s="91">
        <f t="shared" si="6"/>
        <v>9.6499999999999986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84"/>
      <c r="Q309" s="84"/>
      <c r="R309" s="84"/>
      <c r="S309" s="84"/>
      <c r="T309" s="84"/>
      <c r="U309" s="84"/>
    </row>
    <row r="310" spans="1:21">
      <c r="A310" s="100">
        <v>138</v>
      </c>
      <c r="B310" s="91" t="s">
        <v>15</v>
      </c>
      <c r="C310" s="91">
        <v>240</v>
      </c>
      <c r="D310" s="87">
        <v>24.35</v>
      </c>
      <c r="E310" s="45">
        <v>15.03</v>
      </c>
      <c r="F310" s="91">
        <f t="shared" si="6"/>
        <v>9.3200000000000021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84"/>
      <c r="Q310" s="84"/>
      <c r="R310" s="84"/>
      <c r="S310" s="84"/>
      <c r="T310" s="84"/>
      <c r="U310" s="84"/>
    </row>
    <row r="311" spans="1:21">
      <c r="A311" s="100">
        <v>139</v>
      </c>
      <c r="B311" s="91" t="s">
        <v>5</v>
      </c>
      <c r="C311" s="91" t="s">
        <v>11</v>
      </c>
      <c r="D311" s="87">
        <v>27.41</v>
      </c>
      <c r="E311" s="45">
        <v>14.99</v>
      </c>
      <c r="F311" s="91">
        <f t="shared" si="6"/>
        <v>12.42</v>
      </c>
      <c r="G311" s="90">
        <f>AVERAGE(F311:F313)</f>
        <v>11.856666666666667</v>
      </c>
      <c r="H311" s="55">
        <f>STDEV(F311:F313)</f>
        <v>0.50895317400849416</v>
      </c>
      <c r="I311" s="49">
        <f>2^-G311</f>
        <v>2.6964209002547617E-4</v>
      </c>
      <c r="J311" s="84"/>
      <c r="K311" s="112"/>
      <c r="L311" s="112"/>
      <c r="M311" s="112"/>
      <c r="N311" s="112"/>
      <c r="O311" s="112"/>
      <c r="P311" s="84"/>
      <c r="Q311" s="84"/>
      <c r="R311" s="84"/>
      <c r="S311" s="84"/>
      <c r="T311" s="84"/>
      <c r="U311" s="84"/>
    </row>
    <row r="312" spans="1:21">
      <c r="A312" s="100">
        <v>140</v>
      </c>
      <c r="B312" s="91" t="s">
        <v>5</v>
      </c>
      <c r="C312" s="91" t="s">
        <v>11</v>
      </c>
      <c r="D312" s="87">
        <v>26.52</v>
      </c>
      <c r="E312" s="45">
        <v>14.8</v>
      </c>
      <c r="F312" s="91">
        <f t="shared" si="6"/>
        <v>11.719999999999999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84"/>
      <c r="Q312" s="84"/>
      <c r="R312" s="84"/>
      <c r="S312" s="84"/>
      <c r="T312" s="84"/>
      <c r="U312" s="84"/>
    </row>
    <row r="313" spans="1:21">
      <c r="A313" s="100">
        <v>141</v>
      </c>
      <c r="B313" s="91" t="s">
        <v>5</v>
      </c>
      <c r="C313" s="91" t="s">
        <v>11</v>
      </c>
      <c r="D313" s="87">
        <v>26.26</v>
      </c>
      <c r="E313" s="45">
        <v>14.83</v>
      </c>
      <c r="F313" s="91">
        <f t="shared" si="6"/>
        <v>11.430000000000001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84"/>
      <c r="Q313" s="84"/>
      <c r="R313" s="84"/>
      <c r="S313" s="84"/>
      <c r="T313" s="84"/>
      <c r="U313" s="84"/>
    </row>
    <row r="314" spans="1:21">
      <c r="A314" s="100">
        <v>142</v>
      </c>
      <c r="B314" s="91" t="s">
        <v>15</v>
      </c>
      <c r="C314" s="91" t="s">
        <v>11</v>
      </c>
      <c r="D314" s="87">
        <v>24.69</v>
      </c>
      <c r="E314" s="45">
        <v>15.13</v>
      </c>
      <c r="F314" s="91">
        <f t="shared" si="6"/>
        <v>9.56</v>
      </c>
      <c r="G314" s="90">
        <f>AVERAGE(F314:F316)</f>
        <v>9.5166666666666675</v>
      </c>
      <c r="H314" s="55">
        <f>STDEV(F314:F316)</f>
        <v>0.34703506066865264</v>
      </c>
      <c r="I314" s="49">
        <f>2^-G314</f>
        <v>1.3652050138466976E-3</v>
      </c>
      <c r="J314" s="113">
        <f>I314/I311</f>
        <v>5.0630263758811216</v>
      </c>
      <c r="K314" s="112"/>
      <c r="L314" s="112"/>
      <c r="M314" s="112"/>
      <c r="N314" s="112"/>
      <c r="O314" s="112"/>
      <c r="P314" s="84"/>
      <c r="Q314" s="84"/>
      <c r="R314" s="84"/>
      <c r="S314" s="84"/>
      <c r="T314" s="84"/>
      <c r="U314" s="84"/>
    </row>
    <row r="315" spans="1:21">
      <c r="A315" s="100">
        <v>143</v>
      </c>
      <c r="B315" s="91" t="s">
        <v>15</v>
      </c>
      <c r="C315" s="91" t="s">
        <v>11</v>
      </c>
      <c r="D315" s="87">
        <v>24.29</v>
      </c>
      <c r="E315" s="45">
        <v>15.14</v>
      </c>
      <c r="F315" s="91">
        <f t="shared" si="6"/>
        <v>9.1499999999999986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84"/>
      <c r="Q315" s="84"/>
      <c r="R315" s="84"/>
      <c r="S315" s="84"/>
      <c r="T315" s="84"/>
      <c r="U315" s="84"/>
    </row>
    <row r="316" spans="1:21">
      <c r="A316" s="100">
        <v>144</v>
      </c>
      <c r="B316" s="91" t="s">
        <v>15</v>
      </c>
      <c r="C316" s="91" t="s">
        <v>11</v>
      </c>
      <c r="D316" s="87">
        <v>24.92</v>
      </c>
      <c r="E316" s="45">
        <v>15.08</v>
      </c>
      <c r="F316" s="91">
        <f t="shared" si="6"/>
        <v>9.8400000000000016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84"/>
      <c r="Q316" s="84"/>
      <c r="R316" s="84"/>
      <c r="S316" s="84"/>
      <c r="T316" s="84"/>
      <c r="U316" s="84"/>
    </row>
    <row r="317" spans="1:21">
      <c r="A317" s="100">
        <v>145</v>
      </c>
      <c r="B317" s="91" t="s">
        <v>5</v>
      </c>
      <c r="C317" s="91" t="s">
        <v>12</v>
      </c>
      <c r="D317" s="87">
        <v>26.49</v>
      </c>
      <c r="E317" s="45">
        <v>15.48</v>
      </c>
      <c r="F317" s="91">
        <f t="shared" si="6"/>
        <v>11.009999999999998</v>
      </c>
      <c r="G317" s="90">
        <f>AVERAGE(F317:F319)</f>
        <v>10.770000000000001</v>
      </c>
      <c r="H317" s="55">
        <f>STDEV(F317:F319)</f>
        <v>0.3649657518178378</v>
      </c>
      <c r="I317" s="49">
        <f>2^-G317</f>
        <v>5.7267331505462778E-4</v>
      </c>
      <c r="J317" s="84"/>
      <c r="K317" s="112"/>
      <c r="L317" s="112"/>
      <c r="M317" s="112"/>
      <c r="N317" s="112"/>
      <c r="O317" s="112"/>
      <c r="P317" s="84"/>
      <c r="Q317" s="84"/>
      <c r="R317" s="84"/>
      <c r="S317" s="84"/>
      <c r="T317" s="84"/>
      <c r="U317" s="84"/>
    </row>
    <row r="318" spans="1:21">
      <c r="A318" s="100">
        <v>146</v>
      </c>
      <c r="B318" s="91" t="s">
        <v>5</v>
      </c>
      <c r="C318" s="91" t="s">
        <v>12</v>
      </c>
      <c r="D318" s="87">
        <v>26.14</v>
      </c>
      <c r="E318" s="45">
        <v>15.19</v>
      </c>
      <c r="F318" s="91">
        <f t="shared" si="6"/>
        <v>10.950000000000001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84"/>
      <c r="Q318" s="84"/>
      <c r="R318" s="84"/>
      <c r="S318" s="84"/>
      <c r="T318" s="84"/>
      <c r="U318" s="84"/>
    </row>
    <row r="319" spans="1:21">
      <c r="A319" s="100">
        <v>147</v>
      </c>
      <c r="B319" s="91" t="s">
        <v>5</v>
      </c>
      <c r="C319" s="91" t="s">
        <v>12</v>
      </c>
      <c r="D319" s="87">
        <v>25.5</v>
      </c>
      <c r="E319" s="45">
        <v>15.15</v>
      </c>
      <c r="F319" s="91">
        <f t="shared" si="6"/>
        <v>10.35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84"/>
      <c r="Q319" s="84"/>
      <c r="R319" s="84"/>
      <c r="S319" s="84"/>
      <c r="T319" s="84"/>
      <c r="U319" s="84"/>
    </row>
    <row r="320" spans="1:21">
      <c r="A320" s="100">
        <v>148</v>
      </c>
      <c r="B320" s="91" t="s">
        <v>15</v>
      </c>
      <c r="C320" s="91" t="s">
        <v>12</v>
      </c>
      <c r="D320" s="87">
        <v>24.87</v>
      </c>
      <c r="E320" s="45">
        <v>15.27</v>
      </c>
      <c r="F320" s="91">
        <f t="shared" si="6"/>
        <v>9.6000000000000014</v>
      </c>
      <c r="G320" s="90">
        <f>AVERAGE(F320:F322)</f>
        <v>9.1300000000000008</v>
      </c>
      <c r="H320" s="55">
        <f>STDEV(F320:F322)</f>
        <v>0.41581245772581693</v>
      </c>
      <c r="I320" s="49">
        <f>2^-G320</f>
        <v>1.7848270512292965E-3</v>
      </c>
      <c r="J320" s="113">
        <f>I320/I317</f>
        <v>3.116658318642</v>
      </c>
      <c r="K320" s="112"/>
      <c r="L320" s="112"/>
      <c r="M320" s="112"/>
      <c r="N320" s="112"/>
      <c r="O320" s="112"/>
      <c r="P320" s="84"/>
      <c r="Q320" s="84"/>
      <c r="R320" s="84"/>
      <c r="S320" s="84"/>
      <c r="T320" s="84"/>
      <c r="U320" s="84"/>
    </row>
    <row r="321" spans="1:21">
      <c r="A321" s="100">
        <v>149</v>
      </c>
      <c r="B321" s="91" t="s">
        <v>15</v>
      </c>
      <c r="C321" s="91" t="s">
        <v>12</v>
      </c>
      <c r="D321" s="87">
        <v>24.33</v>
      </c>
      <c r="E321" s="45">
        <v>15.35</v>
      </c>
      <c r="F321" s="91">
        <f t="shared" si="6"/>
        <v>8.9799999999999986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84"/>
      <c r="Q321" s="84"/>
      <c r="R321" s="84"/>
      <c r="S321" s="84"/>
      <c r="T321" s="84"/>
      <c r="U321" s="84"/>
    </row>
    <row r="322" spans="1:21">
      <c r="A322" s="100">
        <v>150</v>
      </c>
      <c r="B322" s="91" t="s">
        <v>15</v>
      </c>
      <c r="C322" s="91" t="s">
        <v>12</v>
      </c>
      <c r="D322" s="87">
        <v>24.32</v>
      </c>
      <c r="E322" s="45">
        <v>15.51</v>
      </c>
      <c r="F322" s="91">
        <f t="shared" si="6"/>
        <v>8.81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84"/>
      <c r="Q322" s="84"/>
      <c r="R322" s="84"/>
      <c r="S322" s="84"/>
      <c r="T322" s="84"/>
      <c r="U322" s="84"/>
    </row>
    <row r="323" spans="1:21">
      <c r="A323" s="100">
        <v>151</v>
      </c>
      <c r="B323" s="91" t="s">
        <v>5</v>
      </c>
      <c r="C323" s="91" t="s">
        <v>13</v>
      </c>
      <c r="D323" s="87">
        <v>25.59</v>
      </c>
      <c r="E323" s="45">
        <v>15.33</v>
      </c>
      <c r="F323" s="91">
        <f t="shared" si="6"/>
        <v>10.26</v>
      </c>
      <c r="G323" s="90">
        <f>AVERAGE(F323:F325)</f>
        <v>10.903333333333334</v>
      </c>
      <c r="H323" s="55">
        <f>STDEV(F323:F325)</f>
        <v>0.57099328659216986</v>
      </c>
      <c r="I323" s="49">
        <f>2^-G323</f>
        <v>5.2211913993248902E-4</v>
      </c>
      <c r="J323" s="84"/>
      <c r="K323" s="112"/>
      <c r="L323" s="112"/>
      <c r="M323" s="112"/>
      <c r="N323" s="112"/>
      <c r="O323" s="112"/>
      <c r="P323" s="84"/>
      <c r="Q323" s="84"/>
      <c r="R323" s="84"/>
      <c r="S323" s="84"/>
      <c r="T323" s="84"/>
      <c r="U323" s="84"/>
    </row>
    <row r="324" spans="1:21">
      <c r="A324" s="100">
        <v>152</v>
      </c>
      <c r="B324" s="91" t="s">
        <v>5</v>
      </c>
      <c r="C324" s="91" t="s">
        <v>13</v>
      </c>
      <c r="D324" s="87">
        <v>26.14</v>
      </c>
      <c r="E324" s="45">
        <v>15.04</v>
      </c>
      <c r="F324" s="91">
        <f t="shared" si="6"/>
        <v>11.100000000000001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84"/>
      <c r="Q324" s="84"/>
      <c r="R324" s="84"/>
      <c r="S324" s="84"/>
      <c r="T324" s="84"/>
      <c r="U324" s="84"/>
    </row>
    <row r="325" spans="1:21">
      <c r="A325" s="100">
        <v>153</v>
      </c>
      <c r="B325" s="91" t="s">
        <v>5</v>
      </c>
      <c r="C325" s="91" t="s">
        <v>13</v>
      </c>
      <c r="D325" s="87">
        <v>25.95</v>
      </c>
      <c r="E325" s="45">
        <v>14.6</v>
      </c>
      <c r="F325" s="91">
        <f t="shared" si="6"/>
        <v>11.35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84"/>
      <c r="Q325" s="84"/>
      <c r="R325" s="84"/>
      <c r="S325" s="84"/>
      <c r="T325" s="84"/>
      <c r="U325" s="84"/>
    </row>
    <row r="326" spans="1:21">
      <c r="A326" s="100">
        <v>154</v>
      </c>
      <c r="B326" s="91" t="s">
        <v>15</v>
      </c>
      <c r="C326" s="91" t="s">
        <v>13</v>
      </c>
      <c r="D326" s="87">
        <v>25.39</v>
      </c>
      <c r="E326" s="45">
        <v>15.44</v>
      </c>
      <c r="F326" s="91">
        <f t="shared" si="6"/>
        <v>9.9500000000000011</v>
      </c>
      <c r="G326" s="90">
        <f>AVERAGE(F326:F328)</f>
        <v>10.256666666666668</v>
      </c>
      <c r="H326" s="55">
        <f>STDEV(F326:F328)</f>
        <v>0.30501366089623549</v>
      </c>
      <c r="I326" s="49">
        <f>2^-G326</f>
        <v>8.1740196576020557E-4</v>
      </c>
      <c r="J326" s="113">
        <f>I326/I323</f>
        <v>1.565546832598202</v>
      </c>
      <c r="K326" s="112"/>
      <c r="L326" s="112"/>
      <c r="M326" s="112"/>
      <c r="N326" s="112"/>
      <c r="O326" s="112"/>
      <c r="P326" s="84"/>
      <c r="Q326" s="84"/>
      <c r="R326" s="84"/>
      <c r="S326" s="84"/>
      <c r="T326" s="84"/>
      <c r="U326" s="84"/>
    </row>
    <row r="327" spans="1:21">
      <c r="A327" s="100">
        <v>155</v>
      </c>
      <c r="B327" s="91" t="s">
        <v>15</v>
      </c>
      <c r="C327" s="91" t="s">
        <v>13</v>
      </c>
      <c r="D327" s="87">
        <v>25.47</v>
      </c>
      <c r="E327" s="45">
        <v>15.21</v>
      </c>
      <c r="F327" s="91">
        <f t="shared" si="6"/>
        <v>10.259999999999998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84"/>
      <c r="Q327" s="84"/>
      <c r="R327" s="84"/>
      <c r="S327" s="84"/>
      <c r="T327" s="84"/>
      <c r="U327" s="84"/>
    </row>
    <row r="328" spans="1:21" ht="13.5" thickBot="1">
      <c r="A328" s="101">
        <v>156</v>
      </c>
      <c r="B328" s="92" t="s">
        <v>15</v>
      </c>
      <c r="C328" s="92" t="s">
        <v>13</v>
      </c>
      <c r="D328" s="89">
        <v>25.43</v>
      </c>
      <c r="E328" s="46">
        <v>14.87</v>
      </c>
      <c r="F328" s="92">
        <f t="shared" si="6"/>
        <v>10.56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84"/>
      <c r="Q328" s="84"/>
      <c r="R328" s="84"/>
      <c r="S328" s="84"/>
      <c r="T328" s="84"/>
      <c r="U328" s="84"/>
    </row>
    <row r="329" spans="1:21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84"/>
      <c r="Q329" s="84"/>
      <c r="R329" s="84"/>
      <c r="S329" s="84"/>
      <c r="T329" s="84"/>
      <c r="U329" s="84"/>
    </row>
    <row r="330" spans="1:21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84"/>
      <c r="Q330" s="84"/>
      <c r="R330" s="84"/>
      <c r="S330" s="84"/>
      <c r="T330" s="84"/>
      <c r="U330" s="84"/>
    </row>
    <row r="331" spans="1:21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84"/>
      <c r="Q331" s="84"/>
      <c r="R331" s="84"/>
      <c r="S331" s="84"/>
      <c r="T331" s="84"/>
      <c r="U331" s="84"/>
    </row>
    <row r="332" spans="1:21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84"/>
      <c r="Q332" s="84"/>
      <c r="R332" s="84"/>
      <c r="S332" s="84"/>
      <c r="T332" s="84"/>
      <c r="U332" s="84"/>
    </row>
    <row r="333" spans="1:21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84"/>
      <c r="Q333" s="84"/>
      <c r="R333" s="84"/>
      <c r="S333" s="84"/>
      <c r="T333" s="84"/>
      <c r="U333" s="84"/>
    </row>
    <row r="334" spans="1:21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84"/>
      <c r="Q334" s="84"/>
      <c r="R334" s="84"/>
      <c r="S334" s="84"/>
      <c r="T334" s="84"/>
      <c r="U334" s="84"/>
    </row>
    <row r="335" spans="1:21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84"/>
      <c r="Q335" s="84"/>
      <c r="R335" s="84"/>
      <c r="S335" s="84"/>
      <c r="T335" s="84"/>
      <c r="U335" s="84"/>
    </row>
    <row r="336" spans="1:21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84"/>
      <c r="Q336" s="84"/>
      <c r="R336" s="84"/>
      <c r="S336" s="84"/>
      <c r="T336" s="84"/>
      <c r="U336" s="84"/>
    </row>
    <row r="337" spans="1:21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84"/>
      <c r="Q337" s="84"/>
      <c r="R337" s="84"/>
      <c r="S337" s="84"/>
      <c r="T337" s="84"/>
      <c r="U337" s="84"/>
    </row>
    <row r="338" spans="1:21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84"/>
      <c r="Q338" s="84"/>
      <c r="R338" s="84"/>
      <c r="S338" s="84"/>
      <c r="T338" s="84"/>
      <c r="U338" s="8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38"/>
  <sheetViews>
    <sheetView topLeftCell="A230" zoomScale="85" zoomScaleNormal="85" workbookViewId="0">
      <selection activeCell="J247" sqref="J247"/>
    </sheetView>
  </sheetViews>
  <sheetFormatPr defaultRowHeight="12.75"/>
  <cols>
    <col min="2" max="2" width="11.140625" customWidth="1"/>
    <col min="3" max="3" width="13.5703125" customWidth="1"/>
    <col min="7" max="7" width="10.85546875" customWidth="1"/>
    <col min="8" max="8" width="13.42578125" customWidth="1"/>
    <col min="9" max="9" width="12.28515625" customWidth="1"/>
    <col min="10" max="10" width="14.7109375" customWidth="1"/>
    <col min="12" max="13" width="11.42578125" bestFit="1" customWidth="1"/>
  </cols>
  <sheetData>
    <row r="1" spans="1:13" ht="13.5" thickBot="1">
      <c r="A1" t="s">
        <v>10</v>
      </c>
      <c r="D1" s="30" t="s">
        <v>19</v>
      </c>
      <c r="E1" s="21" t="s">
        <v>20</v>
      </c>
      <c r="F1" s="39"/>
      <c r="G1" s="39"/>
      <c r="H1" s="13"/>
    </row>
    <row r="2" spans="1:13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3">
      <c r="A3" s="2">
        <v>1</v>
      </c>
      <c r="B3" s="12" t="s">
        <v>5</v>
      </c>
      <c r="C3" s="12">
        <v>0</v>
      </c>
      <c r="D3" s="12">
        <v>24.71</v>
      </c>
      <c r="E3" s="50">
        <v>14.82</v>
      </c>
      <c r="F3" s="12">
        <f>D3-E3</f>
        <v>9.89</v>
      </c>
      <c r="G3" s="5">
        <f>AVERAGE(F3:F5)</f>
        <v>10.113333333333332</v>
      </c>
      <c r="H3" s="61">
        <f>STDEV(F3:F5)</f>
        <v>0.20744477176677464</v>
      </c>
      <c r="I3" s="51">
        <f>2^-G3</f>
        <v>9.0278287130015819E-4</v>
      </c>
      <c r="J3" s="62">
        <f>(H3/G3)*I3</f>
        <v>1.8517889257595402E-5</v>
      </c>
      <c r="K3" s="32">
        <f>I3/I3</f>
        <v>1</v>
      </c>
      <c r="L3" s="11">
        <f>(((J3/I3)^2+($J$3/$I$3)^2)^0.5)*K3</f>
        <v>2.9008359559258148E-2</v>
      </c>
      <c r="M3" s="13"/>
    </row>
    <row r="4" spans="1:13">
      <c r="A4" s="1">
        <v>3</v>
      </c>
      <c r="B4" s="8" t="s">
        <v>5</v>
      </c>
      <c r="C4" s="8">
        <v>0</v>
      </c>
      <c r="D4" s="8">
        <v>24.59</v>
      </c>
      <c r="E4" s="29">
        <v>14.44</v>
      </c>
      <c r="F4" s="8">
        <f t="shared" ref="F4:F53" si="0">D4-E4</f>
        <v>10.15</v>
      </c>
      <c r="G4" s="7"/>
      <c r="H4" s="15"/>
      <c r="I4" s="49"/>
      <c r="J4" s="15"/>
      <c r="K4" s="52"/>
      <c r="L4" s="11"/>
      <c r="M4" s="10"/>
    </row>
    <row r="5" spans="1:13">
      <c r="A5" s="1">
        <v>6</v>
      </c>
      <c r="B5" s="8" t="s">
        <v>5</v>
      </c>
      <c r="C5" s="8">
        <v>0</v>
      </c>
      <c r="D5" s="8">
        <v>24.72</v>
      </c>
      <c r="E5" s="29">
        <v>14.42</v>
      </c>
      <c r="F5" s="8">
        <f t="shared" si="0"/>
        <v>10.299999999999999</v>
      </c>
      <c r="G5" s="7"/>
      <c r="H5" s="15"/>
      <c r="I5" s="49"/>
      <c r="J5" s="15"/>
      <c r="K5" s="52"/>
      <c r="L5" s="11"/>
      <c r="M5" s="13"/>
    </row>
    <row r="6" spans="1:13">
      <c r="A6" s="1">
        <v>7</v>
      </c>
      <c r="B6" s="8" t="s">
        <v>5</v>
      </c>
      <c r="C6" s="8">
        <v>15</v>
      </c>
      <c r="D6" s="8">
        <v>24.85</v>
      </c>
      <c r="E6" s="29">
        <v>14.65</v>
      </c>
      <c r="F6" s="8">
        <f t="shared" si="0"/>
        <v>10.200000000000001</v>
      </c>
      <c r="G6" s="7">
        <f>AVERAGE(F6:F8)</f>
        <v>10.193333333333333</v>
      </c>
      <c r="H6" s="55">
        <f>STDEV(F6:F8)</f>
        <v>2.0816659994661167E-2</v>
      </c>
      <c r="I6" s="49">
        <f>2^-G6</f>
        <v>8.54084638726403E-4</v>
      </c>
      <c r="J6" s="57">
        <f>(H6/G6)*I6</f>
        <v>1.7441977957191514E-6</v>
      </c>
      <c r="K6" s="33">
        <f>I6/$I$3</f>
        <v>0.94605764672559456</v>
      </c>
      <c r="L6" s="11">
        <f>(((J6/I6)^2+($J$3/$I$3)^2)^0.5)*K6</f>
        <v>1.950148115281709E-2</v>
      </c>
    </row>
    <row r="7" spans="1:13">
      <c r="A7" s="1">
        <v>8</v>
      </c>
      <c r="B7" s="8" t="s">
        <v>5</v>
      </c>
      <c r="C7" s="8">
        <v>15</v>
      </c>
      <c r="D7" s="8">
        <v>24.56</v>
      </c>
      <c r="E7" s="29">
        <v>14.35</v>
      </c>
      <c r="F7" s="8">
        <f t="shared" si="0"/>
        <v>10.209999999999999</v>
      </c>
      <c r="G7" s="7"/>
      <c r="H7" s="15"/>
      <c r="I7" s="49"/>
      <c r="J7" s="15"/>
      <c r="K7" s="52"/>
      <c r="L7" s="60"/>
    </row>
    <row r="8" spans="1:13">
      <c r="A8" s="1">
        <v>9</v>
      </c>
      <c r="B8" s="8" t="s">
        <v>5</v>
      </c>
      <c r="C8" s="8">
        <v>15</v>
      </c>
      <c r="D8" s="8">
        <v>24.55</v>
      </c>
      <c r="E8" s="29">
        <v>14.38</v>
      </c>
      <c r="F8" s="8">
        <f t="shared" si="0"/>
        <v>10.17</v>
      </c>
      <c r="G8" s="7"/>
      <c r="H8" s="15"/>
      <c r="I8" s="49"/>
      <c r="J8" s="15"/>
      <c r="K8" s="52"/>
      <c r="L8" s="60"/>
    </row>
    <row r="9" spans="1:13">
      <c r="A9" s="1">
        <v>10</v>
      </c>
      <c r="B9" s="8" t="s">
        <v>10</v>
      </c>
      <c r="C9" s="8">
        <v>15</v>
      </c>
      <c r="D9" s="8">
        <v>24.69</v>
      </c>
      <c r="E9" s="29">
        <v>14.43</v>
      </c>
      <c r="F9" s="8">
        <f t="shared" si="0"/>
        <v>10.260000000000002</v>
      </c>
      <c r="G9" s="7">
        <f>AVERAGE(F9:F11)</f>
        <v>10.196666666666667</v>
      </c>
      <c r="H9" s="55">
        <f>STDEV(F9:F11)</f>
        <v>0.10115993936995012</v>
      </c>
      <c r="I9" s="49">
        <f>2^-G9</f>
        <v>8.5211356214924083E-4</v>
      </c>
      <c r="J9" s="57">
        <f>(H9/G9)*I9</f>
        <v>8.4537191516831725E-6</v>
      </c>
      <c r="K9" s="33">
        <f>I9/$I$3</f>
        <v>0.94387431268169153</v>
      </c>
      <c r="L9" s="11">
        <f>(((J9/I9)^2+($J$3/$I$3)^2)^0.5)*K9</f>
        <v>2.1506386680419251E-2</v>
      </c>
    </row>
    <row r="10" spans="1:13">
      <c r="A10" s="1">
        <v>11</v>
      </c>
      <c r="B10" s="8" t="s">
        <v>10</v>
      </c>
      <c r="C10" s="8">
        <v>15</v>
      </c>
      <c r="D10" s="8">
        <v>24.38</v>
      </c>
      <c r="E10" s="29">
        <v>14.3</v>
      </c>
      <c r="F10" s="8">
        <f t="shared" si="0"/>
        <v>10.079999999999998</v>
      </c>
      <c r="G10" s="7"/>
      <c r="H10" s="15"/>
      <c r="I10" s="49"/>
      <c r="J10" s="15"/>
      <c r="K10" s="52"/>
      <c r="L10" s="60"/>
    </row>
    <row r="11" spans="1:13">
      <c r="A11" s="1">
        <v>12</v>
      </c>
      <c r="B11" s="8" t="s">
        <v>10</v>
      </c>
      <c r="C11" s="8">
        <v>15</v>
      </c>
      <c r="D11" s="8">
        <v>24.54</v>
      </c>
      <c r="E11" s="29">
        <v>14.29</v>
      </c>
      <c r="F11" s="8">
        <f t="shared" si="0"/>
        <v>10.25</v>
      </c>
      <c r="G11" s="7"/>
      <c r="H11" s="15"/>
      <c r="I11" s="49"/>
      <c r="J11" s="15"/>
      <c r="K11" s="52"/>
      <c r="L11" s="60"/>
    </row>
    <row r="12" spans="1:13">
      <c r="A12" s="25">
        <v>13</v>
      </c>
      <c r="B12" s="8" t="s">
        <v>5</v>
      </c>
      <c r="C12" s="8">
        <v>30</v>
      </c>
      <c r="D12" s="8">
        <v>24.65</v>
      </c>
      <c r="E12" s="29">
        <v>14.52</v>
      </c>
      <c r="F12" s="8">
        <f t="shared" si="0"/>
        <v>10.129999999999999</v>
      </c>
      <c r="G12" s="7">
        <f>AVERAGE(F12:F14)</f>
        <v>9.9233333333333338</v>
      </c>
      <c r="H12" s="55">
        <f>STDEV(F12:F14)</f>
        <v>0.18339392937966342</v>
      </c>
      <c r="I12" s="49">
        <f>2^-G12</f>
        <v>1.0298619428867311E-3</v>
      </c>
      <c r="J12" s="57">
        <f>(H12/G12)*I12</f>
        <v>1.9032962219473174E-5</v>
      </c>
      <c r="K12" s="33">
        <f>I12/$I$3</f>
        <v>1.1407637158684212</v>
      </c>
      <c r="L12" s="11">
        <f>(((J12/I12)^2+($J$3/$I$3)^2)^0.5)*K12</f>
        <v>3.1496088009726753E-2</v>
      </c>
    </row>
    <row r="13" spans="1:13">
      <c r="A13" s="25">
        <v>14</v>
      </c>
      <c r="B13" s="8" t="s">
        <v>5</v>
      </c>
      <c r="C13" s="8">
        <v>30</v>
      </c>
      <c r="D13" s="4">
        <v>24.32</v>
      </c>
      <c r="E13" s="45">
        <v>14.54</v>
      </c>
      <c r="F13" s="8">
        <f t="shared" si="0"/>
        <v>9.7800000000000011</v>
      </c>
      <c r="G13" s="7"/>
      <c r="H13" s="15"/>
      <c r="I13" s="49"/>
      <c r="J13" s="15"/>
      <c r="K13" s="52"/>
      <c r="L13" s="60"/>
    </row>
    <row r="14" spans="1:13">
      <c r="A14" s="25">
        <v>15</v>
      </c>
      <c r="B14" s="8" t="s">
        <v>5</v>
      </c>
      <c r="C14" s="8">
        <v>30</v>
      </c>
      <c r="D14" s="8">
        <v>24.37</v>
      </c>
      <c r="E14" s="29">
        <v>14.51</v>
      </c>
      <c r="F14" s="8">
        <f t="shared" si="0"/>
        <v>9.8600000000000012</v>
      </c>
      <c r="G14" s="7"/>
      <c r="H14" s="15"/>
      <c r="I14" s="49"/>
      <c r="J14" s="15"/>
      <c r="K14" s="52"/>
      <c r="L14" s="60"/>
    </row>
    <row r="15" spans="1:13">
      <c r="A15" s="25">
        <v>16</v>
      </c>
      <c r="B15" s="8" t="s">
        <v>10</v>
      </c>
      <c r="C15" s="8">
        <v>30</v>
      </c>
      <c r="D15" s="4">
        <v>24.3</v>
      </c>
      <c r="E15" s="45">
        <v>14.55</v>
      </c>
      <c r="F15" s="8">
        <f t="shared" si="0"/>
        <v>9.75</v>
      </c>
      <c r="G15" s="7">
        <f>AVERAGE(F15:F17)</f>
        <v>9.81</v>
      </c>
      <c r="H15" s="55">
        <f>STDEV(F15:F17)</f>
        <v>0.1039230484540799</v>
      </c>
      <c r="I15" s="49">
        <f>2^-G15</f>
        <v>1.1140270662777572E-3</v>
      </c>
      <c r="J15" s="57">
        <f>(H15/G15)*I15</f>
        <v>1.1801538102746161E-5</v>
      </c>
      <c r="K15" s="33">
        <f>I15/$I$3</f>
        <v>1.2339922496240676</v>
      </c>
      <c r="L15" s="11">
        <f>(((J15/I15)^2+($J$3/$I$3)^2)^0.5)*K15</f>
        <v>2.8488026996846199E-2</v>
      </c>
    </row>
    <row r="16" spans="1:13">
      <c r="A16" s="25">
        <v>17</v>
      </c>
      <c r="B16" s="8" t="s">
        <v>10</v>
      </c>
      <c r="C16" s="8">
        <v>30</v>
      </c>
      <c r="D16" s="8">
        <v>24.47</v>
      </c>
      <c r="E16" s="29">
        <v>14.72</v>
      </c>
      <c r="F16" s="8">
        <f t="shared" si="0"/>
        <v>9.7499999999999982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24.22</v>
      </c>
      <c r="E17" s="29">
        <v>14.29</v>
      </c>
      <c r="F17" s="8">
        <f t="shared" si="0"/>
        <v>9.93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23.35</v>
      </c>
      <c r="E18" s="45">
        <v>14.66</v>
      </c>
      <c r="F18" s="8">
        <f t="shared" si="0"/>
        <v>8.6900000000000013</v>
      </c>
      <c r="G18" s="7">
        <f>AVERAGE(F18:F20)</f>
        <v>8.8733333333333348</v>
      </c>
      <c r="H18" s="55">
        <f>STDEV(F18:F20)</f>
        <v>0.16258331197670794</v>
      </c>
      <c r="I18" s="49">
        <f>2^-G18</f>
        <v>2.1323598917395289E-3</v>
      </c>
      <c r="J18" s="57">
        <f>(H18/G18)*I18</f>
        <v>3.9070563507735567E-5</v>
      </c>
      <c r="K18" s="33">
        <f>I18/$I$3</f>
        <v>2.3619853228590553</v>
      </c>
      <c r="L18" s="11">
        <f>(((J18/I18)^2+($J$3/$I$3)^2)^0.5)*K18</f>
        <v>6.4963757317920381E-2</v>
      </c>
    </row>
    <row r="19" spans="1:12">
      <c r="A19" s="25">
        <v>20</v>
      </c>
      <c r="B19" s="8" t="s">
        <v>5</v>
      </c>
      <c r="C19" s="8">
        <v>60</v>
      </c>
      <c r="D19" s="4">
        <v>23.48</v>
      </c>
      <c r="E19" s="45">
        <v>14.48</v>
      </c>
      <c r="F19" s="8">
        <f t="shared" si="0"/>
        <v>9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23.44</v>
      </c>
      <c r="E20" s="45">
        <v>14.51</v>
      </c>
      <c r="F20" s="8">
        <f t="shared" si="0"/>
        <v>8.9300000000000015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23.58</v>
      </c>
      <c r="E21" s="45">
        <v>15.2</v>
      </c>
      <c r="F21" s="8">
        <f t="shared" si="0"/>
        <v>8.379999999999999</v>
      </c>
      <c r="G21" s="7">
        <f>AVERAGE(F21:F23)</f>
        <v>8.8733333333333331</v>
      </c>
      <c r="H21" s="55">
        <f>STDEV(F21:F23)</f>
        <v>0.43661577311562172</v>
      </c>
      <c r="I21" s="49">
        <f>2^-G21</f>
        <v>2.1323598917395306E-3</v>
      </c>
      <c r="J21" s="57">
        <f>(H21/G21)*I21</f>
        <v>1.0492358708030788E-4</v>
      </c>
      <c r="K21" s="33">
        <f>I21/$I$3</f>
        <v>2.361985322859057</v>
      </c>
      <c r="L21" s="11">
        <f>(((J21/I21)^2+($J$3/$I$3)^2)^0.5)*K21</f>
        <v>0.12591646650416843</v>
      </c>
    </row>
    <row r="22" spans="1:12">
      <c r="A22" s="25">
        <v>23</v>
      </c>
      <c r="B22" s="8" t="s">
        <v>10</v>
      </c>
      <c r="C22" s="8">
        <v>60</v>
      </c>
      <c r="D22" s="4">
        <v>23.51</v>
      </c>
      <c r="E22" s="45">
        <v>14.48</v>
      </c>
      <c r="F22" s="8">
        <f t="shared" si="0"/>
        <v>9.0300000000000011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23.55</v>
      </c>
      <c r="E23" s="45">
        <v>14.34</v>
      </c>
      <c r="F23" s="8">
        <f t="shared" si="0"/>
        <v>9.2100000000000009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24.49</v>
      </c>
      <c r="E24" s="45">
        <v>14.58</v>
      </c>
      <c r="F24" s="8">
        <f t="shared" si="0"/>
        <v>9.9099999999999984</v>
      </c>
      <c r="G24" s="7">
        <f>AVERAGE(F24:F26)</f>
        <v>10.119999999999999</v>
      </c>
      <c r="H24" s="55">
        <f>STDEV(F24:F26)</f>
        <v>0.18193405398657603</v>
      </c>
      <c r="I24" s="49">
        <f>2^-G24</f>
        <v>8.9862075256335488E-4</v>
      </c>
      <c r="J24" s="57">
        <f>(H24/G24)*I24</f>
        <v>1.6155110327106619E-5</v>
      </c>
      <c r="K24" s="33">
        <f>I24/$I$3</f>
        <v>0.99538967910322762</v>
      </c>
      <c r="L24" s="11">
        <f>(((J24/I24)^2+($J$3/$I$3)^2)^0.5)*K24</f>
        <v>2.7149501205532056E-2</v>
      </c>
    </row>
    <row r="25" spans="1:12">
      <c r="A25" s="25">
        <v>26</v>
      </c>
      <c r="B25" s="8" t="s">
        <v>5</v>
      </c>
      <c r="C25" s="8">
        <v>120</v>
      </c>
      <c r="D25" s="4">
        <v>24.77</v>
      </c>
      <c r="E25" s="45">
        <v>14.55</v>
      </c>
      <c r="F25" s="8">
        <f t="shared" si="0"/>
        <v>10.219999999999999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25.09</v>
      </c>
      <c r="E26" s="45">
        <v>14.86</v>
      </c>
      <c r="F26" s="8">
        <f t="shared" si="0"/>
        <v>10.23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25.01</v>
      </c>
      <c r="E27" s="45">
        <v>15.01</v>
      </c>
      <c r="F27" s="8">
        <f t="shared" si="0"/>
        <v>10.000000000000002</v>
      </c>
      <c r="G27" s="7">
        <f>AVERAGE(F27:F29)</f>
        <v>9.9066666666666663</v>
      </c>
      <c r="H27" s="55">
        <f>STDEV(F27:F29)</f>
        <v>8.6216781042518911E-2</v>
      </c>
      <c r="I27" s="49">
        <f>2^-G27</f>
        <v>1.0418283622513262E-3</v>
      </c>
      <c r="J27" s="57">
        <f>(H27/G27)*I27</f>
        <v>9.0669334918010103E-6</v>
      </c>
      <c r="K27" s="33">
        <f>I27/$I$3</f>
        <v>1.1540187517635545</v>
      </c>
      <c r="L27" s="11">
        <f>(((J27/I27)^2+($J$3/$I$3)^2)^0.5)*K27</f>
        <v>2.5713729228829946E-2</v>
      </c>
    </row>
    <row r="28" spans="1:12">
      <c r="A28" s="25">
        <v>29</v>
      </c>
      <c r="B28" s="8" t="s">
        <v>10</v>
      </c>
      <c r="C28" s="8">
        <v>120</v>
      </c>
      <c r="D28" s="4">
        <v>24.45</v>
      </c>
      <c r="E28" s="45">
        <v>14.56</v>
      </c>
      <c r="F28" s="8">
        <f t="shared" si="0"/>
        <v>9.8899999999999988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24.24</v>
      </c>
      <c r="E29" s="45">
        <v>14.41</v>
      </c>
      <c r="F29" s="8">
        <f t="shared" si="0"/>
        <v>9.8299999999999983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25.09</v>
      </c>
      <c r="E30" s="45">
        <v>14.54</v>
      </c>
      <c r="F30" s="8">
        <f t="shared" si="0"/>
        <v>10.55</v>
      </c>
      <c r="G30" s="7">
        <f>AVERAGE(F30:F32)</f>
        <v>10.756666666666666</v>
      </c>
      <c r="H30" s="55">
        <f>STDEV(F30:F32)</f>
        <v>0.21548395145206714</v>
      </c>
      <c r="I30" s="49">
        <f>2^-G30</f>
        <v>5.7799047294425593E-4</v>
      </c>
      <c r="J30" s="57">
        <f>(H30/G30)*I30</f>
        <v>1.1578649303843575E-5</v>
      </c>
      <c r="K30" s="33">
        <f>I30/$I$3</f>
        <v>0.64023198857534047</v>
      </c>
      <c r="L30" s="11">
        <f>(((J30/I30)^2+($J$3/$I$3)^2)^0.5)*K30</f>
        <v>1.8356326934399807E-2</v>
      </c>
    </row>
    <row r="31" spans="1:12">
      <c r="A31" s="25">
        <v>32</v>
      </c>
      <c r="B31" s="8" t="s">
        <v>5</v>
      </c>
      <c r="C31" s="8">
        <v>240</v>
      </c>
      <c r="D31" s="4">
        <v>25.07</v>
      </c>
      <c r="E31" s="45">
        <v>14.33</v>
      </c>
      <c r="F31" s="8">
        <f t="shared" si="0"/>
        <v>10.74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25.52</v>
      </c>
      <c r="E32" s="45">
        <v>14.54</v>
      </c>
      <c r="F32" s="8">
        <f t="shared" si="0"/>
        <v>10.98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24.3</v>
      </c>
      <c r="E33" s="45">
        <v>14.62</v>
      </c>
      <c r="F33" s="8">
        <f t="shared" si="0"/>
        <v>9.6800000000000015</v>
      </c>
      <c r="G33" s="7">
        <f>AVERAGE(F33:F35)</f>
        <v>9.7800000000000011</v>
      </c>
      <c r="H33" s="55">
        <f>STDEV(F33:F35)</f>
        <v>8.8881944173155703E-2</v>
      </c>
      <c r="I33" s="49">
        <f>2^-G33</f>
        <v>1.137435143035601E-3</v>
      </c>
      <c r="J33" s="57">
        <f>(H33/G33)*I33</f>
        <v>1.0337162258064994E-5</v>
      </c>
      <c r="K33" s="33">
        <f>I33/$I$3</f>
        <v>1.2599210498948703</v>
      </c>
      <c r="L33" s="11">
        <f>(((J33/I33)^2+($J$3/$I$3)^2)^0.5)*K33</f>
        <v>2.8266536680356304E-2</v>
      </c>
    </row>
    <row r="34" spans="1:12">
      <c r="A34" s="25">
        <v>35</v>
      </c>
      <c r="B34" s="8" t="s">
        <v>10</v>
      </c>
      <c r="C34" s="8">
        <v>240</v>
      </c>
      <c r="D34" s="4">
        <v>24.51</v>
      </c>
      <c r="E34" s="45">
        <v>14.66</v>
      </c>
      <c r="F34" s="8">
        <f t="shared" si="0"/>
        <v>9.8500000000000014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24.37</v>
      </c>
      <c r="E35" s="45">
        <v>14.56</v>
      </c>
      <c r="F35" s="8">
        <f t="shared" si="0"/>
        <v>9.81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23.91</v>
      </c>
      <c r="E36" s="45">
        <v>14.96</v>
      </c>
      <c r="F36" s="8">
        <f t="shared" si="0"/>
        <v>8.9499999999999993</v>
      </c>
      <c r="G36" s="7">
        <f>AVERAGE(F36:F38)</f>
        <v>9.1266666666666669</v>
      </c>
      <c r="H36" s="55">
        <f>STDEV(F36:F38)</f>
        <v>0.15307950004272172</v>
      </c>
      <c r="I36" s="49">
        <f>2^-G36</f>
        <v>1.7889556450590793E-3</v>
      </c>
      <c r="J36" s="57">
        <f>(H36/G36)*I36</f>
        <v>3.000574533355536E-5</v>
      </c>
      <c r="K36" s="33">
        <f>I36/$I$3</f>
        <v>1.981601226530455</v>
      </c>
      <c r="L36" s="11">
        <f>(((J36/I36)^2+($J$3/$I$3)^2)^0.5)*K36</f>
        <v>5.2505640260744252E-2</v>
      </c>
    </row>
    <row r="37" spans="1:12">
      <c r="A37" s="25">
        <v>38</v>
      </c>
      <c r="B37" s="8" t="s">
        <v>5</v>
      </c>
      <c r="C37" s="8" t="s">
        <v>11</v>
      </c>
      <c r="D37" s="4">
        <v>24.09</v>
      </c>
      <c r="E37" s="45">
        <v>14.87</v>
      </c>
      <c r="F37" s="8">
        <f t="shared" si="0"/>
        <v>9.2200000000000006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24.07</v>
      </c>
      <c r="E38" s="45">
        <v>14.86</v>
      </c>
      <c r="F38" s="8">
        <f t="shared" si="0"/>
        <v>9.2100000000000009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25.09</v>
      </c>
      <c r="E39" s="45">
        <v>15.02</v>
      </c>
      <c r="F39" s="8">
        <f t="shared" si="0"/>
        <v>10.07</v>
      </c>
      <c r="G39" s="7">
        <f>AVERAGE(F39:F41)</f>
        <v>10.233333333333334</v>
      </c>
      <c r="H39" s="55">
        <f>STDEV(F39:F41)</f>
        <v>0.20256686138991165</v>
      </c>
      <c r="I39" s="49">
        <f>2^-G39</f>
        <v>8.3072964936606948E-4</v>
      </c>
      <c r="J39" s="57">
        <f>(H39/G39)*I39</f>
        <v>1.6444133329214314E-5</v>
      </c>
      <c r="K39" s="33">
        <f>I39/$I$3</f>
        <v>0.92018765062487284</v>
      </c>
      <c r="L39" s="11">
        <f>(((J39/I39)^2+($J$3/$I$3)^2)^0.5)*K39</f>
        <v>2.6230624195461034E-2</v>
      </c>
    </row>
    <row r="40" spans="1:12">
      <c r="A40" s="25">
        <v>41</v>
      </c>
      <c r="B40" s="8" t="s">
        <v>10</v>
      </c>
      <c r="C40" s="8" t="s">
        <v>11</v>
      </c>
      <c r="D40" s="4">
        <v>24.78</v>
      </c>
      <c r="E40" s="45">
        <v>14.61</v>
      </c>
      <c r="F40" s="8">
        <f t="shared" si="0"/>
        <v>10.170000000000002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24.73</v>
      </c>
      <c r="E41" s="45">
        <v>14.27</v>
      </c>
      <c r="F41" s="8">
        <f t="shared" si="0"/>
        <v>10.46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24.77</v>
      </c>
      <c r="E42" s="45">
        <v>15.29</v>
      </c>
      <c r="F42" s="8">
        <f t="shared" si="0"/>
        <v>9.48</v>
      </c>
      <c r="G42" s="7">
        <f>AVERAGE(F42:F44)</f>
        <v>9.4433333333333334</v>
      </c>
      <c r="H42" s="55">
        <f>STDEV(F42:F44)</f>
        <v>7.2341781380702283E-2</v>
      </c>
      <c r="I42" s="49">
        <f>2^-G42</f>
        <v>1.4363934220565917E-3</v>
      </c>
      <c r="J42" s="57">
        <f>(H42/G42)*I42</f>
        <v>1.1003663139614909E-5</v>
      </c>
      <c r="K42" s="33">
        <f>I42/$I$3</f>
        <v>1.5910729675098345</v>
      </c>
      <c r="L42" s="11">
        <f>(((J42/I42)^2+($J$3/$I$3)^2)^0.5)*K42</f>
        <v>3.483786969927273E-2</v>
      </c>
    </row>
    <row r="43" spans="1:12">
      <c r="A43" s="25">
        <v>44</v>
      </c>
      <c r="B43" s="8" t="s">
        <v>5</v>
      </c>
      <c r="C43" s="8" t="s">
        <v>12</v>
      </c>
      <c r="D43" s="4">
        <v>24.36</v>
      </c>
      <c r="E43" s="45">
        <v>15</v>
      </c>
      <c r="F43" s="8">
        <f t="shared" si="0"/>
        <v>9.36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24.54</v>
      </c>
      <c r="E44" s="45">
        <v>15.05</v>
      </c>
      <c r="F44" s="8">
        <f t="shared" si="0"/>
        <v>9.4899999999999984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25.18</v>
      </c>
      <c r="E45" s="45">
        <v>15.3</v>
      </c>
      <c r="F45" s="8">
        <f t="shared" si="0"/>
        <v>9.879999999999999</v>
      </c>
      <c r="G45" s="7">
        <f>AVERAGE(F45:F47)</f>
        <v>9.6633333333333322</v>
      </c>
      <c r="H45" s="55">
        <f>STDEV(F45:F47)</f>
        <v>0.18823743871330248</v>
      </c>
      <c r="I45" s="49">
        <f>2^-G45</f>
        <v>1.2332377453043379E-3</v>
      </c>
      <c r="J45" s="57">
        <f>(H45/G45)*I45</f>
        <v>2.4022923197722318E-5</v>
      </c>
      <c r="K45" s="33">
        <f>I45/$I$3</f>
        <v>1.3660402567543948</v>
      </c>
      <c r="L45" s="11">
        <f>(((J45/I45)^2+($J$3/$I$3)^2)^0.5)*K45</f>
        <v>3.8642175031419139E-2</v>
      </c>
    </row>
    <row r="46" spans="1:12">
      <c r="A46" s="25">
        <v>47</v>
      </c>
      <c r="B46" s="8" t="s">
        <v>10</v>
      </c>
      <c r="C46" s="8" t="s">
        <v>12</v>
      </c>
      <c r="D46" s="4">
        <v>24.81</v>
      </c>
      <c r="E46" s="45">
        <v>15.24</v>
      </c>
      <c r="F46" s="8">
        <f t="shared" si="0"/>
        <v>9.5699999999999985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24.79</v>
      </c>
      <c r="E47" s="45">
        <v>15.25</v>
      </c>
      <c r="F47" s="8">
        <f t="shared" si="0"/>
        <v>9.5399999999999991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24.58</v>
      </c>
      <c r="E48" s="45">
        <v>14.6</v>
      </c>
      <c r="F48" s="8">
        <f t="shared" si="0"/>
        <v>9.9799999999999986</v>
      </c>
      <c r="G48" s="7">
        <f>AVERAGE(F48:F50)</f>
        <v>9.759999999999998</v>
      </c>
      <c r="H48" s="55">
        <f>STDEV(F48:F50)</f>
        <v>0.20297783130192293</v>
      </c>
      <c r="I48" s="49">
        <f>2^-G48</f>
        <v>1.1533131459272781E-3</v>
      </c>
      <c r="J48" s="57">
        <f>(H48/G48)*I48</f>
        <v>2.3985348480770199E-5</v>
      </c>
      <c r="K48" s="33">
        <f>I48/$I$3</f>
        <v>1.2775088923279132</v>
      </c>
      <c r="L48" s="11">
        <f>(((J48/I48)^2+($J$3/$I$3)^2)^0.5)*K48</f>
        <v>3.7316686041780442E-2</v>
      </c>
    </row>
    <row r="49" spans="1:12">
      <c r="A49" s="25">
        <v>50</v>
      </c>
      <c r="B49" s="8" t="s">
        <v>5</v>
      </c>
      <c r="C49" s="8" t="s">
        <v>13</v>
      </c>
      <c r="D49" s="4">
        <v>24.52</v>
      </c>
      <c r="E49" s="45">
        <v>14.8</v>
      </c>
      <c r="F49" s="8">
        <f t="shared" si="0"/>
        <v>9.7199999999999989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24.45</v>
      </c>
      <c r="E50" s="45">
        <v>14.87</v>
      </c>
      <c r="F50" s="8">
        <f t="shared" si="0"/>
        <v>9.58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25.53</v>
      </c>
      <c r="E51" s="45">
        <v>15.02</v>
      </c>
      <c r="F51" s="8">
        <f t="shared" si="0"/>
        <v>10.510000000000002</v>
      </c>
      <c r="G51" s="7">
        <f>AVERAGE(F51:F53)</f>
        <v>10.799999999999999</v>
      </c>
      <c r="H51" s="55">
        <f>STDEV(F51:F53)</f>
        <v>0.25942243542149018</v>
      </c>
      <c r="I51" s="49">
        <f>2^-G51</f>
        <v>5.6088786865089648E-4</v>
      </c>
      <c r="J51" s="57">
        <f>(H51/G51)*I51</f>
        <v>1.3472860822572636E-5</v>
      </c>
      <c r="K51" s="33">
        <f>I51/$I$3</f>
        <v>0.62128767224296599</v>
      </c>
      <c r="L51" s="11">
        <f>(((J51/I51)^2+($J$3/$I$3)^2)^0.5)*K51</f>
        <v>1.9624544066779329E-2</v>
      </c>
    </row>
    <row r="52" spans="1:12">
      <c r="A52" s="25">
        <v>53</v>
      </c>
      <c r="B52" s="8" t="s">
        <v>10</v>
      </c>
      <c r="C52" s="8" t="s">
        <v>13</v>
      </c>
      <c r="D52" s="4">
        <v>25.62</v>
      </c>
      <c r="E52" s="45">
        <v>14.74</v>
      </c>
      <c r="F52" s="8">
        <f t="shared" si="0"/>
        <v>10.88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26.04</v>
      </c>
      <c r="E53" s="46">
        <v>15.03</v>
      </c>
      <c r="F53" s="9">
        <f t="shared" si="0"/>
        <v>11.01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19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25.21</v>
      </c>
      <c r="E58" s="50">
        <v>15.01</v>
      </c>
      <c r="F58" s="12">
        <f>D58-E58</f>
        <v>10.200000000000001</v>
      </c>
      <c r="G58" s="5">
        <f>AVERAGE(F58:F59)</f>
        <v>10.295</v>
      </c>
      <c r="H58" s="61">
        <f>STDEV(F58:F59)</f>
        <v>0.13435028842539987</v>
      </c>
      <c r="I58" s="51">
        <f>2^-G58</f>
        <v>7.9596907461193934E-4</v>
      </c>
      <c r="J58" s="62">
        <f>(H58/G58)*I58</f>
        <v>1.0387438052628721E-5</v>
      </c>
      <c r="K58" s="32">
        <f>I58/I58</f>
        <v>1</v>
      </c>
      <c r="L58" s="11">
        <f>(((J58/I58)^2+($J$58/$I$58)^2)^0.5)*K58</f>
        <v>1.845556095191234E-2</v>
      </c>
    </row>
    <row r="59" spans="1:12">
      <c r="A59" s="25">
        <v>59</v>
      </c>
      <c r="B59" s="8" t="s">
        <v>5</v>
      </c>
      <c r="C59" s="8">
        <v>0</v>
      </c>
      <c r="D59" s="4">
        <v>25.02</v>
      </c>
      <c r="E59" s="29">
        <v>14.63</v>
      </c>
      <c r="F59" s="8">
        <f t="shared" ref="F59:F108" si="1">D59-E59</f>
        <v>10.389999999999999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81">
        <v>45</v>
      </c>
      <c r="E60" s="77">
        <v>33.24</v>
      </c>
      <c r="F60" s="8">
        <f t="shared" si="1"/>
        <v>11.759999999999998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24.9</v>
      </c>
      <c r="E61" s="29">
        <v>14.64</v>
      </c>
      <c r="F61" s="8">
        <f t="shared" si="1"/>
        <v>10.259999999999998</v>
      </c>
      <c r="G61" s="7">
        <f>AVERAGE(F61:F63)</f>
        <v>10.009999999999998</v>
      </c>
      <c r="H61" s="55">
        <f>STDEV(F61:F63)</f>
        <v>0.2193171219946248</v>
      </c>
      <c r="I61" s="49">
        <f>2^-G61</f>
        <v>9.6981689007523181E-4</v>
      </c>
      <c r="J61" s="57">
        <f>(H61/G61)*I61</f>
        <v>2.1248496422884842E-5</v>
      </c>
      <c r="K61" s="33">
        <f>I61/$I$58</f>
        <v>1.2184102636751923</v>
      </c>
      <c r="L61" s="11">
        <f>(((J61/I61)^2+($J$58/$I$58)^2)^0.5)*K61</f>
        <v>3.107169076363912E-2</v>
      </c>
    </row>
    <row r="62" spans="1:12">
      <c r="A62" s="25">
        <v>62</v>
      </c>
      <c r="B62" s="8" t="s">
        <v>5</v>
      </c>
      <c r="C62" s="8">
        <v>15</v>
      </c>
      <c r="D62" s="8">
        <v>24.58</v>
      </c>
      <c r="E62" s="29">
        <v>14.73</v>
      </c>
      <c r="F62" s="8">
        <f t="shared" si="1"/>
        <v>9.8499999999999979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24.54</v>
      </c>
      <c r="E63" s="29">
        <v>14.62</v>
      </c>
      <c r="F63" s="8">
        <f t="shared" si="1"/>
        <v>9.92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24.76</v>
      </c>
      <c r="E64" s="29">
        <v>14.64</v>
      </c>
      <c r="F64" s="8">
        <f t="shared" si="1"/>
        <v>10.120000000000001</v>
      </c>
      <c r="G64" s="7">
        <f>AVERAGE(F64:F66)</f>
        <v>10.053333333333333</v>
      </c>
      <c r="H64" s="55">
        <f>STDEV(F64:F66)</f>
        <v>7.0237691685686124E-2</v>
      </c>
      <c r="I64" s="49">
        <f>2^-G64</f>
        <v>9.4112023280425053E-4</v>
      </c>
      <c r="J64" s="57">
        <f>(H64/G64)*I64</f>
        <v>6.5751438412665224E-6</v>
      </c>
      <c r="K64" s="33">
        <f>I64/$I$58</f>
        <v>1.1823577860271481</v>
      </c>
      <c r="L64" s="11">
        <f>(((J64/I64)^2+($J$58/$I$58)^2)^0.5)*K64</f>
        <v>1.7501897053085767E-2</v>
      </c>
    </row>
    <row r="65" spans="1:12">
      <c r="A65" s="25">
        <v>65</v>
      </c>
      <c r="B65" s="8" t="s">
        <v>14</v>
      </c>
      <c r="C65" s="8">
        <v>15</v>
      </c>
      <c r="D65" s="8">
        <v>24.73</v>
      </c>
      <c r="E65" s="29">
        <v>14.67</v>
      </c>
      <c r="F65" s="8">
        <f t="shared" si="1"/>
        <v>10.06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24.54</v>
      </c>
      <c r="E66" s="29">
        <v>14.56</v>
      </c>
      <c r="F66" s="8">
        <f t="shared" si="1"/>
        <v>9.9799999999999986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25.02</v>
      </c>
      <c r="E67" s="29">
        <v>14.64</v>
      </c>
      <c r="F67" s="8">
        <f t="shared" si="1"/>
        <v>10.379999999999999</v>
      </c>
      <c r="G67" s="7">
        <f>AVERAGE(F67:F69)</f>
        <v>10.220000000000001</v>
      </c>
      <c r="H67" s="55">
        <f>STDEV(F67:F69)</f>
        <v>0.18999999999986275</v>
      </c>
      <c r="I67" s="49">
        <f>2^-G67</f>
        <v>8.3844280902124345E-4</v>
      </c>
      <c r="J67" s="57">
        <f>(H67/G67)*I67</f>
        <v>1.5587488621714401E-5</v>
      </c>
      <c r="K67" s="33">
        <f>I67/$I$58</f>
        <v>1.0533610359548347</v>
      </c>
      <c r="L67" s="11">
        <f>(((J67/I67)^2+($J$58/$I$58)^2)^0.5)*K67</f>
        <v>2.3926118561999322E-2</v>
      </c>
    </row>
    <row r="68" spans="1:12">
      <c r="A68" s="25">
        <v>68</v>
      </c>
      <c r="B68" s="8" t="s">
        <v>5</v>
      </c>
      <c r="C68" s="8">
        <v>30</v>
      </c>
      <c r="D68" s="8">
        <v>24.48</v>
      </c>
      <c r="E68" s="45">
        <v>14.47</v>
      </c>
      <c r="F68" s="8">
        <f t="shared" si="1"/>
        <v>10.01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25.1</v>
      </c>
      <c r="E69" s="29">
        <v>14.83</v>
      </c>
      <c r="F69" s="8">
        <f t="shared" si="1"/>
        <v>10.270000000000001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24.74</v>
      </c>
      <c r="E70" s="45">
        <v>14.64</v>
      </c>
      <c r="F70" s="8">
        <f t="shared" si="1"/>
        <v>10.099999999999998</v>
      </c>
      <c r="G70" s="7">
        <f>AVERAGE(F70:F72)</f>
        <v>9.8199999999999985</v>
      </c>
      <c r="H70" s="55">
        <f>STDEV(F70:F72)</f>
        <v>0.32078029864696139</v>
      </c>
      <c r="I70" s="49">
        <f>2^-G70</f>
        <v>1.1063319192341798E-3</v>
      </c>
      <c r="J70" s="57">
        <f>(H70/G70)*I70</f>
        <v>3.6139458600265402E-5</v>
      </c>
      <c r="K70" s="33">
        <f>I70/$I$58</f>
        <v>1.3899182198423379</v>
      </c>
      <c r="L70" s="11">
        <f>(((J70/I70)^2+($J$58/$I$58)^2)^0.5)*K70</f>
        <v>4.8892190705383316E-2</v>
      </c>
    </row>
    <row r="71" spans="1:12">
      <c r="A71" s="25">
        <v>71</v>
      </c>
      <c r="B71" s="8" t="s">
        <v>14</v>
      </c>
      <c r="C71" s="8">
        <v>30</v>
      </c>
      <c r="D71" s="8">
        <v>24.47</v>
      </c>
      <c r="E71" s="29">
        <v>14.58</v>
      </c>
      <c r="F71" s="8">
        <f t="shared" si="1"/>
        <v>9.8899999999999988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24.22</v>
      </c>
      <c r="E72" s="29">
        <v>14.75</v>
      </c>
      <c r="F72" s="8">
        <f t="shared" si="1"/>
        <v>9.4699999999999989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24.36</v>
      </c>
      <c r="E73" s="45">
        <v>14.41</v>
      </c>
      <c r="F73" s="8">
        <f t="shared" si="1"/>
        <v>9.9499999999999993</v>
      </c>
      <c r="G73" s="7">
        <f>AVERAGE(F73:F75)</f>
        <v>10.11</v>
      </c>
      <c r="H73" s="55">
        <f>STDEV(F73:F75)</f>
        <v>0.14177446878762603</v>
      </c>
      <c r="I73" s="49">
        <f>2^-G73</f>
        <v>9.0487115418981588E-4</v>
      </c>
      <c r="J73" s="57">
        <f>(H73/G73)*I73</f>
        <v>1.268918172171189E-5</v>
      </c>
      <c r="K73" s="33">
        <f>I73/$I$58</f>
        <v>1.1368169732360141</v>
      </c>
      <c r="L73" s="11">
        <f>(((J73/I73)^2+($J$58/$I$58)^2)^0.5)*K73</f>
        <v>2.1776908561697835E-2</v>
      </c>
    </row>
    <row r="74" spans="1:12">
      <c r="A74" s="25">
        <v>74</v>
      </c>
      <c r="B74" s="8" t="s">
        <v>5</v>
      </c>
      <c r="C74" s="8">
        <v>60</v>
      </c>
      <c r="D74" s="8">
        <v>24.63</v>
      </c>
      <c r="E74" s="45">
        <v>14.41</v>
      </c>
      <c r="F74" s="8">
        <f t="shared" si="1"/>
        <v>10.219999999999999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25.11</v>
      </c>
      <c r="E75" s="45">
        <v>14.95</v>
      </c>
      <c r="F75" s="8">
        <f t="shared" si="1"/>
        <v>10.16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24.26</v>
      </c>
      <c r="E76" s="45">
        <v>14.63</v>
      </c>
      <c r="F76" s="8">
        <f t="shared" si="1"/>
        <v>9.6300000000000008</v>
      </c>
      <c r="G76" s="7">
        <f>AVERAGE(F76:F78)</f>
        <v>9.9266666666666676</v>
      </c>
      <c r="H76" s="55">
        <f>STDEV(F76:F78)</f>
        <v>0.27754879450882902</v>
      </c>
      <c r="I76" s="49">
        <f>2^-G76</f>
        <v>1.027485203321012E-3</v>
      </c>
      <c r="J76" s="57">
        <f>(H76/G76)*I76</f>
        <v>2.8728402910416985E-5</v>
      </c>
      <c r="K76" s="33">
        <f>I76/$I$58</f>
        <v>1.2908607081524421</v>
      </c>
      <c r="L76" s="11">
        <f>(((J76/I76)^2+($J$58/$I$58)^2)^0.5)*K76</f>
        <v>3.9830132649860399E-2</v>
      </c>
    </row>
    <row r="77" spans="1:12">
      <c r="A77" s="25">
        <v>77</v>
      </c>
      <c r="B77" s="8" t="s">
        <v>14</v>
      </c>
      <c r="C77" s="8">
        <v>60</v>
      </c>
      <c r="D77" s="4">
        <v>24.7</v>
      </c>
      <c r="E77" s="45">
        <v>14.52</v>
      </c>
      <c r="F77" s="8">
        <f t="shared" si="1"/>
        <v>10.18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24.36</v>
      </c>
      <c r="E78" s="45">
        <v>14.39</v>
      </c>
      <c r="F78" s="8">
        <f t="shared" si="1"/>
        <v>9.9699999999999989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25.4</v>
      </c>
      <c r="E79" s="45">
        <v>14.78</v>
      </c>
      <c r="F79" s="8">
        <f t="shared" si="1"/>
        <v>10.62</v>
      </c>
      <c r="G79" s="7">
        <f>AVERAGE(F79:F81)</f>
        <v>10.536666666666667</v>
      </c>
      <c r="H79" s="55">
        <f>STDEV(F79:F81)</f>
        <v>8.0208062770106489E-2</v>
      </c>
      <c r="I79" s="49">
        <f>2^-G79</f>
        <v>6.7320491649696149E-4</v>
      </c>
      <c r="J79" s="57">
        <f>(H79/G79)*I79</f>
        <v>5.124624694672501E-6</v>
      </c>
      <c r="K79" s="33">
        <f>I79/$I$58</f>
        <v>0.84576767863144764</v>
      </c>
      <c r="L79" s="11">
        <f>(((J79/I79)^2+($J$58/$I$58)^2)^0.5)*K79</f>
        <v>1.2777830553053923E-2</v>
      </c>
    </row>
    <row r="80" spans="1:12">
      <c r="A80" s="25">
        <v>80</v>
      </c>
      <c r="B80" s="8" t="s">
        <v>5</v>
      </c>
      <c r="C80" s="8">
        <v>120</v>
      </c>
      <c r="D80" s="4">
        <v>24.79</v>
      </c>
      <c r="E80" s="45">
        <v>14.33</v>
      </c>
      <c r="F80" s="8">
        <f t="shared" si="1"/>
        <v>10.459999999999999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25.16</v>
      </c>
      <c r="E81" s="45">
        <v>14.63</v>
      </c>
      <c r="F81" s="8">
        <f t="shared" si="1"/>
        <v>10.53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24.39</v>
      </c>
      <c r="E82" s="45">
        <v>14.76</v>
      </c>
      <c r="F82" s="8">
        <f t="shared" si="1"/>
        <v>9.6300000000000008</v>
      </c>
      <c r="G82" s="7">
        <f>AVERAGE(F82:F84)</f>
        <v>9.7633333333333336</v>
      </c>
      <c r="H82" s="55">
        <f>STDEV(F82:F84)</f>
        <v>0.18929694485999812</v>
      </c>
      <c r="I82" s="49">
        <f>2^-G82</f>
        <v>1.1506515027774127E-3</v>
      </c>
      <c r="J82" s="57">
        <f>(H82/G82)*I82</f>
        <v>2.2309472250699544E-5</v>
      </c>
      <c r="K82" s="33">
        <f>I82/$I$58</f>
        <v>1.4455982518396113</v>
      </c>
      <c r="L82" s="11">
        <f>(((J82/I82)^2+($J$58/$I$58)^2)^0.5)*K82</f>
        <v>3.3785582913767771E-2</v>
      </c>
    </row>
    <row r="83" spans="1:12">
      <c r="A83" s="25">
        <v>83</v>
      </c>
      <c r="B83" s="8" t="s">
        <v>14</v>
      </c>
      <c r="C83" s="8">
        <v>120</v>
      </c>
      <c r="D83" s="4">
        <v>24.43</v>
      </c>
      <c r="E83" s="45">
        <v>14.45</v>
      </c>
      <c r="F83" s="8">
        <f t="shared" si="1"/>
        <v>9.98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24.33</v>
      </c>
      <c r="E84" s="45">
        <v>14.65</v>
      </c>
      <c r="F84" s="8">
        <f t="shared" si="1"/>
        <v>9.6799999999999979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24.91</v>
      </c>
      <c r="E85" s="45">
        <v>14.48</v>
      </c>
      <c r="F85" s="8">
        <f t="shared" si="1"/>
        <v>10.43</v>
      </c>
      <c r="G85" s="7">
        <f>AVERAGE(F85:F87)</f>
        <v>10.32</v>
      </c>
      <c r="H85" s="55">
        <f>STDEV(F85:F87)</f>
        <v>0.26286878856193663</v>
      </c>
      <c r="I85" s="49">
        <f>2^-G85</f>
        <v>7.8229480233361556E-4</v>
      </c>
      <c r="J85" s="57">
        <f>(H85/G85)*I85</f>
        <v>1.9926442537571433E-5</v>
      </c>
      <c r="K85" s="33">
        <f>I85/$I$58</f>
        <v>0.98282059854525072</v>
      </c>
      <c r="L85" s="11">
        <f>(((J85/I85)^2+($J$58/$I$58)^2)^0.5)*K85</f>
        <v>2.8128516719516869E-2</v>
      </c>
    </row>
    <row r="86" spans="1:12">
      <c r="A86" s="25">
        <v>86</v>
      </c>
      <c r="B86" s="8" t="s">
        <v>5</v>
      </c>
      <c r="C86" s="8">
        <v>240</v>
      </c>
      <c r="D86" s="4">
        <v>24.85</v>
      </c>
      <c r="E86" s="45">
        <v>14.34</v>
      </c>
      <c r="F86" s="8">
        <f t="shared" si="1"/>
        <v>10.510000000000002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24.87</v>
      </c>
      <c r="E87" s="45">
        <v>14.85</v>
      </c>
      <c r="F87" s="8">
        <f t="shared" si="1"/>
        <v>10.020000000000001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25.04</v>
      </c>
      <c r="E88" s="45">
        <v>15.02</v>
      </c>
      <c r="F88" s="8">
        <f t="shared" si="1"/>
        <v>10.02</v>
      </c>
      <c r="G88" s="7">
        <f>AVERAGE(F88:F90)</f>
        <v>10.163333333333334</v>
      </c>
      <c r="H88" s="55">
        <f>STDEV(F88:F90)</f>
        <v>0.13576941236283083</v>
      </c>
      <c r="I88" s="49">
        <f>2^-G88</f>
        <v>8.7203077251990404E-4</v>
      </c>
      <c r="J88" s="57">
        <f>(H88/G88)*I88</f>
        <v>1.1649239640603422E-5</v>
      </c>
      <c r="K88" s="33">
        <f>I88/$I$58</f>
        <v>1.0955586094158838</v>
      </c>
      <c r="L88" s="11">
        <f>(((J88/I88)^2+($J$58/$I$58)^2)^0.5)*K88</f>
        <v>2.0459686016350311E-2</v>
      </c>
    </row>
    <row r="89" spans="1:12">
      <c r="A89" s="25">
        <v>89</v>
      </c>
      <c r="B89" s="8" t="s">
        <v>14</v>
      </c>
      <c r="C89" s="8">
        <v>240</v>
      </c>
      <c r="D89" s="4">
        <v>25.19</v>
      </c>
      <c r="E89" s="45">
        <v>15.01</v>
      </c>
      <c r="F89" s="8">
        <f t="shared" si="1"/>
        <v>10.180000000000001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24.89</v>
      </c>
      <c r="E90" s="45">
        <v>14.6</v>
      </c>
      <c r="F90" s="8">
        <f t="shared" si="1"/>
        <v>10.290000000000001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23.89</v>
      </c>
      <c r="E91" s="45">
        <v>14.68</v>
      </c>
      <c r="F91" s="8">
        <f t="shared" si="1"/>
        <v>9.2100000000000009</v>
      </c>
      <c r="G91" s="7">
        <f>AVERAGE(F91:F93)</f>
        <v>9.326666666666668</v>
      </c>
      <c r="H91" s="55">
        <f>STDEV(F91:F93)</f>
        <v>0.11503622617818218</v>
      </c>
      <c r="I91" s="49">
        <f>2^-G91</f>
        <v>1.5573763445179611E-3</v>
      </c>
      <c r="J91" s="57">
        <f>(H91/G91)*I91</f>
        <v>1.9208866770463051E-5</v>
      </c>
      <c r="K91" s="33">
        <f>I91/$I$58</f>
        <v>1.9565789604039987</v>
      </c>
      <c r="L91" s="11">
        <f>(((J91/I91)^2+($J$58/$I$58)^2)^0.5)*K91</f>
        <v>3.5133227823614131E-2</v>
      </c>
    </row>
    <row r="92" spans="1:12">
      <c r="A92" s="25">
        <v>92</v>
      </c>
      <c r="B92" s="8" t="s">
        <v>5</v>
      </c>
      <c r="C92" s="8" t="s">
        <v>11</v>
      </c>
      <c r="D92" s="4">
        <v>24.03</v>
      </c>
      <c r="E92" s="45">
        <v>14.59</v>
      </c>
      <c r="F92" s="8">
        <f t="shared" si="1"/>
        <v>9.4400000000000013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24.2</v>
      </c>
      <c r="E93" s="45">
        <v>14.87</v>
      </c>
      <c r="F93" s="8">
        <f t="shared" si="1"/>
        <v>9.33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24.53</v>
      </c>
      <c r="E94" s="45">
        <v>14.91</v>
      </c>
      <c r="F94" s="8">
        <f t="shared" si="1"/>
        <v>9.620000000000001</v>
      </c>
      <c r="G94" s="7">
        <f>AVERAGE(F94:F96)</f>
        <v>9.5233333333333334</v>
      </c>
      <c r="H94" s="55">
        <f>STDEV(F94:F96)</f>
        <v>0.14224392195574231</v>
      </c>
      <c r="I94" s="49">
        <f>2^-G94</f>
        <v>1.3589109806429844E-3</v>
      </c>
      <c r="J94" s="57">
        <f>(H94/G94)*I94</f>
        <v>2.0297181744002303E-5</v>
      </c>
      <c r="K94" s="33">
        <f>I94/$I$58</f>
        <v>1.707240926797938</v>
      </c>
      <c r="L94" s="11">
        <f>(((J94/I94)^2+($J$58/$I$58)^2)^0.5)*K94</f>
        <v>3.386189503566002E-2</v>
      </c>
    </row>
    <row r="95" spans="1:12">
      <c r="A95" s="25">
        <v>95</v>
      </c>
      <c r="B95" s="8" t="s">
        <v>14</v>
      </c>
      <c r="C95" s="8" t="s">
        <v>11</v>
      </c>
      <c r="D95" s="4">
        <v>24.67</v>
      </c>
      <c r="E95" s="45">
        <v>15.08</v>
      </c>
      <c r="F95" s="8">
        <f t="shared" si="1"/>
        <v>9.5900000000000016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24.55</v>
      </c>
      <c r="E96" s="45">
        <v>15.19</v>
      </c>
      <c r="F96" s="8">
        <f t="shared" si="1"/>
        <v>9.3600000000000012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24.1</v>
      </c>
      <c r="E97" s="4">
        <v>14.78</v>
      </c>
      <c r="F97" s="8">
        <f t="shared" si="1"/>
        <v>9.3200000000000021</v>
      </c>
      <c r="G97" s="7">
        <f>AVERAGE(F97:F99)</f>
        <v>9.4</v>
      </c>
      <c r="H97" s="55">
        <f>STDEV(F97:F99)</f>
        <v>7.2111025509278004E-2</v>
      </c>
      <c r="I97" s="49">
        <f>2^-G97</f>
        <v>1.4801919594828108E-3</v>
      </c>
      <c r="J97" s="57">
        <f>(H97/G97)*I97</f>
        <v>1.1355123420095017E-5</v>
      </c>
      <c r="K97" s="33">
        <f>I97/$I$58</f>
        <v>1.8596098852263225</v>
      </c>
      <c r="L97" s="11">
        <f>(((J97/I97)^2+($J$58/$I$58)^2)^0.5)*K97</f>
        <v>2.8150466070155384E-2</v>
      </c>
    </row>
    <row r="98" spans="1:12">
      <c r="A98" s="25">
        <v>98</v>
      </c>
      <c r="B98" s="8" t="s">
        <v>5</v>
      </c>
      <c r="C98" s="8" t="s">
        <v>12</v>
      </c>
      <c r="D98" s="4">
        <v>24.15</v>
      </c>
      <c r="E98" s="4">
        <v>14.73</v>
      </c>
      <c r="F98" s="8">
        <f t="shared" si="1"/>
        <v>9.4199999999999982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24.24</v>
      </c>
      <c r="E99" s="4">
        <v>14.78</v>
      </c>
      <c r="F99" s="8">
        <f t="shared" si="1"/>
        <v>9.4599999999999991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26.79</v>
      </c>
      <c r="E100" s="4">
        <v>17.329999999999998</v>
      </c>
      <c r="F100" s="8">
        <f t="shared" si="1"/>
        <v>9.4600000000000009</v>
      </c>
      <c r="G100" s="7">
        <f>AVERAGE(F100:F102)</f>
        <v>10.42</v>
      </c>
      <c r="H100" s="55">
        <f>STDEV(F100:F102)</f>
        <v>0.83354663936699724</v>
      </c>
      <c r="I100" s="49">
        <f>2^-G100</f>
        <v>7.2990685968502879E-4</v>
      </c>
      <c r="J100" s="57">
        <f>(H100/G100)*I100</f>
        <v>5.8388810934872764E-5</v>
      </c>
      <c r="K100" s="33">
        <f>I100/$I$58</f>
        <v>0.91700404320467099</v>
      </c>
      <c r="L100" s="11">
        <f>(((J100/I100)^2+($J$58/$I$58)^2)^0.5)*K100</f>
        <v>7.4325338847574765E-2</v>
      </c>
    </row>
    <row r="101" spans="1:12">
      <c r="A101" s="25">
        <v>101</v>
      </c>
      <c r="B101" s="8" t="s">
        <v>14</v>
      </c>
      <c r="C101" s="8" t="s">
        <v>12</v>
      </c>
      <c r="D101" s="4">
        <v>26.15</v>
      </c>
      <c r="E101" s="4">
        <v>15.19</v>
      </c>
      <c r="F101" s="8">
        <f t="shared" si="1"/>
        <v>10.959999999999999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25.9</v>
      </c>
      <c r="E102" s="4">
        <v>15.06</v>
      </c>
      <c r="F102" s="8">
        <f t="shared" si="1"/>
        <v>10.839999999999998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24.34</v>
      </c>
      <c r="E103" s="4">
        <v>14.61</v>
      </c>
      <c r="F103" s="8">
        <f t="shared" si="1"/>
        <v>9.73</v>
      </c>
      <c r="G103" s="7">
        <f>AVERAGE(F103:F105)</f>
        <v>9.8766666666666669</v>
      </c>
      <c r="H103" s="55">
        <f>STDEV(F103:F105)</f>
        <v>0.1556705923845027</v>
      </c>
      <c r="I103" s="49">
        <f>2^-G103</f>
        <v>1.0637193907642702E-3</v>
      </c>
      <c r="J103" s="57">
        <f>(H103/G103)*I103</f>
        <v>1.6765760481723546E-5</v>
      </c>
      <c r="K103" s="33">
        <f>I103/$I$58</f>
        <v>1.336382812715265</v>
      </c>
      <c r="L103" s="11">
        <f>(((J103/I103)^2+($J$58/$I$58)^2)^0.5)*K103</f>
        <v>2.734616693317405E-2</v>
      </c>
    </row>
    <row r="104" spans="1:12">
      <c r="A104" s="23">
        <v>104</v>
      </c>
      <c r="B104" s="8" t="s">
        <v>5</v>
      </c>
      <c r="C104" s="8" t="s">
        <v>13</v>
      </c>
      <c r="D104" s="4">
        <v>24.64</v>
      </c>
      <c r="E104" s="4">
        <v>14.78</v>
      </c>
      <c r="F104" s="8">
        <f t="shared" si="1"/>
        <v>9.8600000000000012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24.55</v>
      </c>
      <c r="E105" s="4">
        <v>14.51</v>
      </c>
      <c r="F105" s="8">
        <f t="shared" si="1"/>
        <v>10.040000000000001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27.07</v>
      </c>
      <c r="E106" s="4">
        <v>15.43</v>
      </c>
      <c r="F106" s="8">
        <f t="shared" si="1"/>
        <v>11.64</v>
      </c>
      <c r="G106" s="7">
        <f>AVERAGE(F106:F108)</f>
        <v>11.746666666666664</v>
      </c>
      <c r="H106" s="55">
        <f>STDEV(F106:F108)</f>
        <v>0.3043572462311751</v>
      </c>
      <c r="I106" s="49">
        <f>2^-G106</f>
        <v>2.9100535730556323E-4</v>
      </c>
      <c r="J106" s="57">
        <f>(H106/G106)*I106</f>
        <v>7.5399763780965163E-6</v>
      </c>
      <c r="K106" s="33">
        <f>I106/$I$58</f>
        <v>0.36559882360685653</v>
      </c>
      <c r="L106" s="11">
        <f>(((J106/I106)^2+($J$58/$I$58)^2)^0.5)*K106</f>
        <v>1.0606379617682057E-2</v>
      </c>
    </row>
    <row r="107" spans="1:12">
      <c r="A107" s="23">
        <v>107</v>
      </c>
      <c r="B107" s="8" t="s">
        <v>14</v>
      </c>
      <c r="C107" s="8" t="s">
        <v>13</v>
      </c>
      <c r="D107" s="4">
        <v>27.49</v>
      </c>
      <c r="E107" s="4">
        <v>15.4</v>
      </c>
      <c r="F107" s="8">
        <f t="shared" si="1"/>
        <v>12.089999999999998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27.37</v>
      </c>
      <c r="E108" s="6">
        <v>15.86</v>
      </c>
      <c r="F108" s="9">
        <f t="shared" si="1"/>
        <v>11.510000000000002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19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25.21</v>
      </c>
      <c r="E113" s="50">
        <v>15.01</v>
      </c>
      <c r="F113" s="12">
        <f>D113-E113</f>
        <v>10.200000000000001</v>
      </c>
      <c r="G113" s="5">
        <f>AVERAGE(F113:F114)</f>
        <v>10.295</v>
      </c>
      <c r="H113" s="61">
        <f>STDEV(F113:F114)</f>
        <v>0.13435028842539987</v>
      </c>
      <c r="I113" s="51">
        <f>2^-G113</f>
        <v>7.9596907461193934E-4</v>
      </c>
      <c r="J113" s="62">
        <f>(H113/G113)*I113</f>
        <v>1.0387438052628721E-5</v>
      </c>
      <c r="K113" s="32">
        <f>I113/I113</f>
        <v>1</v>
      </c>
      <c r="L113" s="11">
        <f>(((J113/I113)^2+($J$113/$I$113)^2)^0.5)*K113</f>
        <v>1.845556095191234E-2</v>
      </c>
    </row>
    <row r="114" spans="1:12">
      <c r="A114" s="25">
        <v>59</v>
      </c>
      <c r="B114" s="8" t="s">
        <v>5</v>
      </c>
      <c r="C114" s="8">
        <v>0</v>
      </c>
      <c r="D114" s="4">
        <v>25.02</v>
      </c>
      <c r="E114" s="29">
        <v>14.63</v>
      </c>
      <c r="F114" s="8">
        <f t="shared" ref="F114:F115" si="2">D114-E114</f>
        <v>10.389999999999999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81">
        <v>45</v>
      </c>
      <c r="E115" s="77">
        <v>33.24</v>
      </c>
      <c r="F115" s="8">
        <f t="shared" si="2"/>
        <v>11.759999999999998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24.85</v>
      </c>
      <c r="E116" s="29">
        <v>14.67</v>
      </c>
      <c r="F116" s="8">
        <f t="shared" ref="F116:F163" si="3">D116-E116</f>
        <v>10.180000000000001</v>
      </c>
      <c r="G116" s="7">
        <f>AVERAGE(F116:F118)</f>
        <v>10.126666666666667</v>
      </c>
      <c r="H116" s="55">
        <f>STDEV(F116:F118)</f>
        <v>0.17616280348959007</v>
      </c>
      <c r="I116" s="49">
        <f>2^-G116</f>
        <v>8.9447782252953956E-4</v>
      </c>
      <c r="J116" s="57">
        <f>(H116/G116)*I116</f>
        <v>1.556027526755112E-5</v>
      </c>
      <c r="K116" s="33">
        <f>I116/$I$113</f>
        <v>1.123759516618942</v>
      </c>
      <c r="L116" s="11">
        <f>(((J116/I116)^2+($J$113/$I$113)^2)^0.5)*K116</f>
        <v>2.4438147636888556E-2</v>
      </c>
    </row>
    <row r="117" spans="1:12">
      <c r="A117" s="25">
        <v>110</v>
      </c>
      <c r="B117" s="8" t="s">
        <v>5</v>
      </c>
      <c r="C117" s="8">
        <v>15</v>
      </c>
      <c r="D117" s="4">
        <v>24.8</v>
      </c>
      <c r="E117" s="29">
        <v>14.53</v>
      </c>
      <c r="F117" s="8">
        <f t="shared" si="3"/>
        <v>10.270000000000001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24.57</v>
      </c>
      <c r="E118" s="29">
        <v>14.64</v>
      </c>
      <c r="F118" s="8">
        <f t="shared" si="3"/>
        <v>9.93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24.6</v>
      </c>
      <c r="E119" s="29">
        <v>16.25</v>
      </c>
      <c r="F119" s="8">
        <f t="shared" si="3"/>
        <v>8.3500000000000014</v>
      </c>
      <c r="G119" s="7">
        <f>AVERAGE(F119:F121)</f>
        <v>9.0966666666666676</v>
      </c>
      <c r="H119" s="55">
        <f>STDEV(F119:F121)</f>
        <v>0.65592174329971231</v>
      </c>
      <c r="I119" s="49">
        <f>2^-G119</f>
        <v>1.8265454059576535E-3</v>
      </c>
      <c r="J119" s="57">
        <f>(H119/G119)*I119</f>
        <v>1.3170438038385762E-4</v>
      </c>
      <c r="K119" s="33">
        <f>I119/$I$113</f>
        <v>2.2947441856935882</v>
      </c>
      <c r="L119" s="11">
        <f>(((J119/I119)^2+($J$113/$I$113)^2)^0.5)*K119</f>
        <v>0.16815229358893105</v>
      </c>
    </row>
    <row r="120" spans="1:12">
      <c r="A120" s="25">
        <v>113</v>
      </c>
      <c r="B120" s="8" t="s">
        <v>15</v>
      </c>
      <c r="C120" s="8">
        <v>15</v>
      </c>
      <c r="D120" s="4">
        <v>24.35</v>
      </c>
      <c r="E120" s="29">
        <v>14.77</v>
      </c>
      <c r="F120" s="8">
        <f t="shared" si="3"/>
        <v>9.5800000000000018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24.16</v>
      </c>
      <c r="E121" s="29">
        <v>14.8</v>
      </c>
      <c r="F121" s="8">
        <f t="shared" si="3"/>
        <v>9.36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25.33</v>
      </c>
      <c r="E122" s="29">
        <v>15.95</v>
      </c>
      <c r="F122" s="8">
        <f t="shared" si="3"/>
        <v>9.379999999999999</v>
      </c>
      <c r="G122" s="7">
        <f>AVERAGE(F122:F124)</f>
        <v>10.1</v>
      </c>
      <c r="H122" s="55">
        <f>STDEV(F122:F124)</f>
        <v>0.68352029962541683</v>
      </c>
      <c r="I122" s="49">
        <f>2^-G122</f>
        <v>9.1116503079766425E-4</v>
      </c>
      <c r="J122" s="57">
        <f>(H122/G122)*I122</f>
        <v>6.1663346025645714E-5</v>
      </c>
      <c r="K122" s="33">
        <f>I122/$I$113</f>
        <v>1.1447241605986849</v>
      </c>
      <c r="L122" s="11">
        <f>(((J122/I122)^2+($J$113/$I$113)^2)^0.5)*K122</f>
        <v>7.8896719486871422E-2</v>
      </c>
    </row>
    <row r="123" spans="1:12">
      <c r="A123" s="25">
        <v>116</v>
      </c>
      <c r="B123" s="8" t="s">
        <v>5</v>
      </c>
      <c r="C123" s="8">
        <v>30</v>
      </c>
      <c r="D123" s="4">
        <v>25.48</v>
      </c>
      <c r="E123" s="45">
        <v>15.3</v>
      </c>
      <c r="F123" s="8">
        <f t="shared" si="3"/>
        <v>10.18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25.88</v>
      </c>
      <c r="E124" s="29">
        <v>15.14</v>
      </c>
      <c r="F124" s="8">
        <f t="shared" si="3"/>
        <v>10.739999999999998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24.07</v>
      </c>
      <c r="E125" s="45">
        <v>15.07</v>
      </c>
      <c r="F125" s="8">
        <f t="shared" si="3"/>
        <v>9</v>
      </c>
      <c r="G125" s="7">
        <f>AVERAGE(F125:F127)</f>
        <v>9.1233333333333331</v>
      </c>
      <c r="H125" s="55">
        <f>STDEV(F125:F127)</f>
        <v>0.18823743871326473</v>
      </c>
      <c r="I125" s="49">
        <f>2^-G125</f>
        <v>1.793093788994571E-3</v>
      </c>
      <c r="J125" s="57">
        <f>(H125/G125)*I125</f>
        <v>3.6996059431457934E-5</v>
      </c>
      <c r="K125" s="33">
        <f>I125/$I$113</f>
        <v>2.252717908505129</v>
      </c>
      <c r="L125" s="11">
        <f>(((J125/I125)^2+($J$113/$I$113)^2)^0.5)*K125</f>
        <v>5.4996088822482962E-2</v>
      </c>
    </row>
    <row r="126" spans="1:12">
      <c r="A126" s="25">
        <v>119</v>
      </c>
      <c r="B126" s="8" t="s">
        <v>15</v>
      </c>
      <c r="C126" s="8">
        <v>30</v>
      </c>
      <c r="D126" s="4">
        <v>24.43</v>
      </c>
      <c r="E126" s="29">
        <v>15.09</v>
      </c>
      <c r="F126" s="8">
        <f t="shared" si="3"/>
        <v>9.34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24.24</v>
      </c>
      <c r="E127" s="29">
        <v>15.21</v>
      </c>
      <c r="F127" s="8">
        <f t="shared" si="3"/>
        <v>9.0299999999999976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25.09</v>
      </c>
      <c r="E128" s="45">
        <v>15.13</v>
      </c>
      <c r="F128" s="8">
        <f t="shared" si="3"/>
        <v>9.9599999999999991</v>
      </c>
      <c r="G128" s="7">
        <f>AVERAGE(F128:F130)</f>
        <v>10.32</v>
      </c>
      <c r="H128" s="55">
        <f>STDEV(F128:F130)</f>
        <v>0.42579337712086729</v>
      </c>
      <c r="I128" s="49">
        <f>2^-G128</f>
        <v>7.8229480233361556E-4</v>
      </c>
      <c r="J128" s="57">
        <f>(H128/G128)*I128</f>
        <v>3.2276738933113517E-5</v>
      </c>
      <c r="K128" s="33">
        <f>I128/$I$113</f>
        <v>0.98282059854525072</v>
      </c>
      <c r="L128" s="11">
        <f>(((J128/I128)^2+($J$113/$I$113)^2)^0.5)*K128</f>
        <v>4.253028156948796E-2</v>
      </c>
    </row>
    <row r="129" spans="1:12">
      <c r="A129" s="25">
        <v>122</v>
      </c>
      <c r="B129" s="8" t="s">
        <v>5</v>
      </c>
      <c r="C129" s="8">
        <v>60</v>
      </c>
      <c r="D129" s="4">
        <v>25.3</v>
      </c>
      <c r="E129" s="45">
        <v>15.09</v>
      </c>
      <c r="F129" s="8">
        <f t="shared" si="3"/>
        <v>10.210000000000001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25.91</v>
      </c>
      <c r="E130" s="45">
        <v>15.12</v>
      </c>
      <c r="F130" s="8">
        <f t="shared" si="3"/>
        <v>10.790000000000001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23.98</v>
      </c>
      <c r="E131" s="45">
        <v>15.21</v>
      </c>
      <c r="F131" s="8">
        <f t="shared" si="3"/>
        <v>8.77</v>
      </c>
      <c r="G131" s="7">
        <f>AVERAGE(F131:F133)</f>
        <v>8.6199999999999992</v>
      </c>
      <c r="H131" s="55">
        <f>STDEV(F131:F133)</f>
        <v>0.14106735979663299</v>
      </c>
      <c r="I131" s="49">
        <f>2^-G131</f>
        <v>2.5416833114100278E-3</v>
      </c>
      <c r="J131" s="57">
        <f>(H131/G131)*I131</f>
        <v>4.1594959881644542E-5</v>
      </c>
      <c r="K131" s="33">
        <f>I131/$I$113</f>
        <v>3.1931935454265994</v>
      </c>
      <c r="L131" s="11">
        <f>(((J131/I131)^2+($J$113/$I$113)^2)^0.5)*K131</f>
        <v>6.6837828928931003E-2</v>
      </c>
    </row>
    <row r="132" spans="1:12">
      <c r="A132" s="25">
        <v>125</v>
      </c>
      <c r="B132" s="8" t="s">
        <v>15</v>
      </c>
      <c r="C132" s="8">
        <v>60</v>
      </c>
      <c r="D132" s="4">
        <v>23.37</v>
      </c>
      <c r="E132" s="45">
        <v>14.77</v>
      </c>
      <c r="F132" s="8">
        <f t="shared" si="3"/>
        <v>8.6000000000000014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23.56</v>
      </c>
      <c r="E133" s="45">
        <v>15.07</v>
      </c>
      <c r="F133" s="8">
        <f t="shared" si="3"/>
        <v>8.4899999999999984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26.2</v>
      </c>
      <c r="E134" s="45">
        <v>15.18</v>
      </c>
      <c r="F134" s="8">
        <f t="shared" si="3"/>
        <v>11.02</v>
      </c>
      <c r="G134" s="7">
        <f>AVERAGE(F134:F136)</f>
        <v>11.363333333333335</v>
      </c>
      <c r="H134" s="55">
        <f>STDEV(F134:F136)</f>
        <v>0.39170567181662164</v>
      </c>
      <c r="I134" s="49">
        <f>2^-G134</f>
        <v>3.7957344011437834E-4</v>
      </c>
      <c r="J134" s="57">
        <f>(H134/G134)*I134</f>
        <v>1.308428301822371E-5</v>
      </c>
      <c r="K134" s="33">
        <f>I134/$I$113</f>
        <v>0.47686958227545795</v>
      </c>
      <c r="L134" s="11">
        <f>(((J134/I134)^2+($J$113/$I$113)^2)^0.5)*K134</f>
        <v>1.7576735979650211E-2</v>
      </c>
    </row>
    <row r="135" spans="1:12">
      <c r="A135" s="25">
        <v>128</v>
      </c>
      <c r="B135" s="8" t="s">
        <v>5</v>
      </c>
      <c r="C135" s="8">
        <v>120</v>
      </c>
      <c r="D135" s="4">
        <v>26.26</v>
      </c>
      <c r="E135" s="45">
        <v>14.98</v>
      </c>
      <c r="F135" s="8">
        <f t="shared" si="3"/>
        <v>11.280000000000001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26.52</v>
      </c>
      <c r="E136" s="45">
        <v>14.73</v>
      </c>
      <c r="F136" s="8">
        <f t="shared" si="3"/>
        <v>11.79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24.08</v>
      </c>
      <c r="E137" s="45">
        <v>15.09</v>
      </c>
      <c r="F137" s="8">
        <f t="shared" si="3"/>
        <v>8.9899999999999984</v>
      </c>
      <c r="G137" s="7">
        <f>AVERAGE(F137:F139)</f>
        <v>9.1966666666666654</v>
      </c>
      <c r="H137" s="55">
        <f>STDEV(F137:F139)</f>
        <v>0.18009256878989816</v>
      </c>
      <c r="I137" s="49">
        <f>2^-G137</f>
        <v>1.7042271242984834E-3</v>
      </c>
      <c r="J137" s="57">
        <f>(H137/G137)*I137</f>
        <v>3.3372813405183214E-5</v>
      </c>
      <c r="K137" s="33">
        <f>I137/$I$113</f>
        <v>2.1410720323893857</v>
      </c>
      <c r="L137" s="11">
        <f>(((J137/I137)^2+($J$113/$I$113)^2)^0.5)*K137</f>
        <v>5.0384536094470744E-2</v>
      </c>
    </row>
    <row r="138" spans="1:12">
      <c r="A138" s="25">
        <v>131</v>
      </c>
      <c r="B138" s="8" t="s">
        <v>15</v>
      </c>
      <c r="C138" s="8">
        <v>120</v>
      </c>
      <c r="D138" s="4">
        <v>24.25</v>
      </c>
      <c r="E138" s="45">
        <v>14.93</v>
      </c>
      <c r="F138" s="8">
        <f t="shared" si="3"/>
        <v>9.32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24.43</v>
      </c>
      <c r="E139" s="45">
        <v>15.15</v>
      </c>
      <c r="F139" s="8">
        <f t="shared" si="3"/>
        <v>9.2799999999999994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25.08</v>
      </c>
      <c r="E140" s="45">
        <v>15.27</v>
      </c>
      <c r="F140" s="8">
        <f t="shared" si="3"/>
        <v>9.8099999999999987</v>
      </c>
      <c r="G140" s="7">
        <f>AVERAGE(F140:F142)</f>
        <v>9.7266666666666666</v>
      </c>
      <c r="H140" s="55">
        <f>STDEV(F140:F142)</f>
        <v>0.19857828011475723</v>
      </c>
      <c r="I140" s="49">
        <f>2^-G140</f>
        <v>1.1802705628386405E-3</v>
      </c>
      <c r="J140" s="57">
        <f>(H140/G140)*I140</f>
        <v>2.4096240415206346E-5</v>
      </c>
      <c r="K140" s="33">
        <f>I140/$I$113</f>
        <v>1.4828095719850178</v>
      </c>
      <c r="L140" s="11">
        <f>(((J140/I140)^2+($J$113/$I$113)^2)^0.5)*K140</f>
        <v>3.5929037969443044E-2</v>
      </c>
    </row>
    <row r="141" spans="1:12">
      <c r="A141" s="25">
        <v>134</v>
      </c>
      <c r="B141" s="8" t="s">
        <v>5</v>
      </c>
      <c r="C141" s="8">
        <v>240</v>
      </c>
      <c r="D141" s="4">
        <v>25.01</v>
      </c>
      <c r="E141" s="45">
        <v>15.14</v>
      </c>
      <c r="F141" s="8">
        <f t="shared" si="3"/>
        <v>9.870000000000001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24.3</v>
      </c>
      <c r="E142" s="45">
        <v>14.8</v>
      </c>
      <c r="F142" s="8">
        <f t="shared" si="3"/>
        <v>9.5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25.05</v>
      </c>
      <c r="E143" s="45">
        <v>15.03</v>
      </c>
      <c r="F143" s="8">
        <f t="shared" si="3"/>
        <v>10.020000000000001</v>
      </c>
      <c r="G143" s="7">
        <f>AVERAGE(F143:F145)</f>
        <v>10.273333333333335</v>
      </c>
      <c r="H143" s="55">
        <f>STDEV(F143:F145)</f>
        <v>0.25501633934574419</v>
      </c>
      <c r="I143" s="49">
        <f>2^-G143</f>
        <v>8.0801330341798063E-4</v>
      </c>
      <c r="J143" s="57">
        <f>(H143/G143)*I143</f>
        <v>2.0057423242730256E-5</v>
      </c>
      <c r="K143" s="33">
        <f>I143/$I$113</f>
        <v>1.0151315285859732</v>
      </c>
      <c r="L143" s="11">
        <f>(((J143/I143)^2+($J$113/$I$113)^2)^0.5)*K143</f>
        <v>2.8468818358379014E-2</v>
      </c>
    </row>
    <row r="144" spans="1:12">
      <c r="A144" s="25">
        <v>137</v>
      </c>
      <c r="B144" s="8" t="s">
        <v>15</v>
      </c>
      <c r="C144" s="8">
        <v>240</v>
      </c>
      <c r="D144" s="4">
        <v>25.1</v>
      </c>
      <c r="E144" s="45">
        <v>14.57</v>
      </c>
      <c r="F144" s="8">
        <f t="shared" si="3"/>
        <v>10.530000000000001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25.3</v>
      </c>
      <c r="E145" s="45">
        <v>15.03</v>
      </c>
      <c r="F145" s="8">
        <f t="shared" si="3"/>
        <v>10.270000000000001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25.08</v>
      </c>
      <c r="E146" s="45">
        <v>14.99</v>
      </c>
      <c r="F146" s="8">
        <f t="shared" si="3"/>
        <v>10.089999999999998</v>
      </c>
      <c r="G146" s="7">
        <f>AVERAGE(F146:F148)</f>
        <v>9.9833333333333343</v>
      </c>
      <c r="H146" s="55">
        <f>STDEV(F146:F148)</f>
        <v>0.1514375558878934</v>
      </c>
      <c r="I146" s="49">
        <f>2^-G146</f>
        <v>9.87909609669846E-4</v>
      </c>
      <c r="J146" s="57">
        <f>(H146/G146)*I146</f>
        <v>1.4985637735549006E-5</v>
      </c>
      <c r="K146" s="33">
        <f>I146/$I$113</f>
        <v>1.241140694004329</v>
      </c>
      <c r="L146" s="11">
        <f>(((J146/I146)^2+($J$113/$I$113)^2)^0.5)*K146</f>
        <v>2.4835332535033883E-2</v>
      </c>
    </row>
    <row r="147" spans="1:12">
      <c r="A147" s="25">
        <v>140</v>
      </c>
      <c r="B147" s="8" t="s">
        <v>5</v>
      </c>
      <c r="C147" s="8" t="s">
        <v>11</v>
      </c>
      <c r="D147" s="4">
        <v>24.85</v>
      </c>
      <c r="E147" s="45">
        <v>14.8</v>
      </c>
      <c r="F147" s="8">
        <f t="shared" si="3"/>
        <v>10.050000000000001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24.64</v>
      </c>
      <c r="E148" s="45">
        <v>14.83</v>
      </c>
      <c r="F148" s="8">
        <f t="shared" si="3"/>
        <v>9.81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25.33</v>
      </c>
      <c r="E149" s="45">
        <v>15.13</v>
      </c>
      <c r="F149" s="8">
        <f t="shared" si="3"/>
        <v>10.199999999999998</v>
      </c>
      <c r="G149" s="7">
        <f>AVERAGE(F149:F151)</f>
        <v>10.203333333333333</v>
      </c>
      <c r="H149" s="55">
        <f>STDEV(F149:F151)</f>
        <v>0.10503967504377429</v>
      </c>
      <c r="I149" s="49">
        <f>2^-G149</f>
        <v>8.4818504518724262E-4</v>
      </c>
      <c r="J149" s="57">
        <f>(H149/G149)*I149</f>
        <v>8.7317623185354772E-6</v>
      </c>
      <c r="K149" s="33">
        <f>I149/$I$113</f>
        <v>1.0656005016284837</v>
      </c>
      <c r="L149" s="11">
        <f>(((J149/I149)^2+($J$113/$I$113)^2)^0.5)*K149</f>
        <v>1.7712176179762413E-2</v>
      </c>
    </row>
    <row r="150" spans="1:12">
      <c r="A150" s="25">
        <v>143</v>
      </c>
      <c r="B150" s="8" t="s">
        <v>15</v>
      </c>
      <c r="C150" s="8" t="s">
        <v>11</v>
      </c>
      <c r="D150" s="4">
        <v>25.24</v>
      </c>
      <c r="E150" s="45">
        <v>15.14</v>
      </c>
      <c r="F150" s="8">
        <f t="shared" si="3"/>
        <v>10.099999999999998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25.39</v>
      </c>
      <c r="E151" s="45">
        <v>15.08</v>
      </c>
      <c r="F151" s="8">
        <f t="shared" si="3"/>
        <v>10.31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25.2</v>
      </c>
      <c r="E152" s="45">
        <v>15.48</v>
      </c>
      <c r="F152" s="8">
        <f t="shared" si="3"/>
        <v>9.7199999999999989</v>
      </c>
      <c r="G152" s="7">
        <f>AVERAGE(F152:F154)</f>
        <v>9.57</v>
      </c>
      <c r="H152" s="55">
        <f>STDEV(F152:F154)</f>
        <v>0.25119713374153591</v>
      </c>
      <c r="I152" s="49">
        <f>2^-G152</f>
        <v>1.3156577899079006E-3</v>
      </c>
      <c r="J152" s="57">
        <f>(H152/G152)*I152</f>
        <v>3.4533904473311232E-5</v>
      </c>
      <c r="K152" s="33">
        <f>I152/$I$113</f>
        <v>1.6529006363084222</v>
      </c>
      <c r="L152" s="11">
        <f>(((J152/I152)^2+($J$113/$I$113)^2)^0.5)*K152</f>
        <v>4.8452325010358586E-2</v>
      </c>
    </row>
    <row r="153" spans="1:12">
      <c r="A153" s="25">
        <v>146</v>
      </c>
      <c r="B153" s="8" t="s">
        <v>5</v>
      </c>
      <c r="C153" s="8" t="s">
        <v>12</v>
      </c>
      <c r="D153" s="4">
        <v>24.47</v>
      </c>
      <c r="E153" s="45">
        <v>15.19</v>
      </c>
      <c r="F153" s="8">
        <f t="shared" si="3"/>
        <v>9.2799999999999994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24.86</v>
      </c>
      <c r="E154" s="45">
        <v>15.15</v>
      </c>
      <c r="F154" s="8">
        <f t="shared" si="3"/>
        <v>9.7099999999999991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25.32</v>
      </c>
      <c r="E155" s="45">
        <v>15.27</v>
      </c>
      <c r="F155" s="8">
        <f t="shared" si="3"/>
        <v>10.050000000000001</v>
      </c>
      <c r="G155" s="7">
        <f>AVERAGE(F155:F157)</f>
        <v>9.8699999999999992</v>
      </c>
      <c r="H155" s="55">
        <f>STDEV(F155:F157)</f>
        <v>0.15716233645500352</v>
      </c>
      <c r="I155" s="49">
        <f>2^-G155</f>
        <v>1.0686461926374417E-3</v>
      </c>
      <c r="J155" s="57">
        <f>(H155/G155)*I155</f>
        <v>1.7016305215668099E-5</v>
      </c>
      <c r="K155" s="33">
        <f>I155/$I$113</f>
        <v>1.3425725027802635</v>
      </c>
      <c r="L155" s="11">
        <f>(((J155/I155)^2+($J$113/$I$113)^2)^0.5)*K155</f>
        <v>2.764047695492601E-2</v>
      </c>
    </row>
    <row r="156" spans="1:12">
      <c r="A156" s="25">
        <v>149</v>
      </c>
      <c r="B156" s="8" t="s">
        <v>15</v>
      </c>
      <c r="C156" s="8" t="s">
        <v>12</v>
      </c>
      <c r="D156" s="4">
        <v>25.11</v>
      </c>
      <c r="E156" s="45">
        <v>15.35</v>
      </c>
      <c r="F156" s="8">
        <f t="shared" si="3"/>
        <v>9.76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25.31</v>
      </c>
      <c r="E157" s="45">
        <v>15.51</v>
      </c>
      <c r="F157" s="8">
        <f t="shared" si="3"/>
        <v>9.7999999999999989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25.13</v>
      </c>
      <c r="E158" s="45">
        <v>15.33</v>
      </c>
      <c r="F158" s="8">
        <f t="shared" si="3"/>
        <v>9.7999999999999989</v>
      </c>
      <c r="G158" s="7">
        <f>AVERAGE(F158:F160)</f>
        <v>10.14</v>
      </c>
      <c r="H158" s="55">
        <f>STDEV(F158:F160)</f>
        <v>0.72270325860618712</v>
      </c>
      <c r="I158" s="49">
        <f>2^-G158</f>
        <v>8.862491751144147E-4</v>
      </c>
      <c r="J158" s="57">
        <f>(H158/G158)*I158</f>
        <v>6.3165203825663984E-5</v>
      </c>
      <c r="K158" s="33">
        <f>I158/$I$113</f>
        <v>1.1134216182286854</v>
      </c>
      <c r="L158" s="11">
        <f>(((J158/I158)^2+($J$113/$I$113)^2)^0.5)*K158</f>
        <v>8.0675634279588779E-2</v>
      </c>
    </row>
    <row r="159" spans="1:12">
      <c r="A159" s="25">
        <v>152</v>
      </c>
      <c r="B159" s="8" t="s">
        <v>5</v>
      </c>
      <c r="C159" s="8" t="s">
        <v>13</v>
      </c>
      <c r="D159" s="4">
        <v>24.69</v>
      </c>
      <c r="E159" s="45">
        <v>15.04</v>
      </c>
      <c r="F159" s="8">
        <f t="shared" si="3"/>
        <v>9.6500000000000021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25.57</v>
      </c>
      <c r="E160" s="45">
        <v>14.6</v>
      </c>
      <c r="F160" s="8">
        <f t="shared" si="3"/>
        <v>10.97</v>
      </c>
      <c r="G160" s="7"/>
      <c r="H160" s="15"/>
      <c r="I160" s="49"/>
      <c r="J160" s="15"/>
      <c r="K160" s="52"/>
      <c r="L160" s="60"/>
    </row>
    <row r="161" spans="1:20">
      <c r="A161" s="25">
        <v>154</v>
      </c>
      <c r="B161" s="8" t="s">
        <v>15</v>
      </c>
      <c r="C161" s="8" t="s">
        <v>13</v>
      </c>
      <c r="D161" s="4">
        <v>25.16</v>
      </c>
      <c r="E161" s="45">
        <v>15.44</v>
      </c>
      <c r="F161" s="8">
        <f t="shared" si="3"/>
        <v>9.7200000000000006</v>
      </c>
      <c r="G161" s="7">
        <f>AVERAGE(F161:F163)</f>
        <v>10.156666666666666</v>
      </c>
      <c r="H161" s="55">
        <f>STDEV(F161:F163)</f>
        <v>0.38991452054690301</v>
      </c>
      <c r="I161" s="49">
        <f>2^-G161</f>
        <v>8.7606973512678891E-4</v>
      </c>
      <c r="J161" s="57">
        <f>(H161/G161)*I161</f>
        <v>3.3632324654179278E-5</v>
      </c>
      <c r="K161" s="33">
        <f>I161/$I$113</f>
        <v>1.1006328801830665</v>
      </c>
      <c r="L161" s="11">
        <f>(((J161/I161)^2+($J$113/$I$113)^2)^0.5)*K161</f>
        <v>4.4627869202226798E-2</v>
      </c>
    </row>
    <row r="162" spans="1:20">
      <c r="A162" s="25">
        <v>155</v>
      </c>
      <c r="B162" s="8" t="s">
        <v>15</v>
      </c>
      <c r="C162" s="8" t="s">
        <v>13</v>
      </c>
      <c r="D162" s="4">
        <v>25.68</v>
      </c>
      <c r="E162" s="45">
        <v>15.21</v>
      </c>
      <c r="F162" s="8">
        <f t="shared" si="3"/>
        <v>10.469999999999999</v>
      </c>
      <c r="G162" s="7"/>
      <c r="H162" s="15"/>
      <c r="I162" s="49"/>
      <c r="J162" s="15"/>
      <c r="K162" s="52"/>
      <c r="L162" s="60"/>
    </row>
    <row r="163" spans="1:20" ht="13.5" thickBot="1">
      <c r="A163" s="26">
        <v>156</v>
      </c>
      <c r="B163" s="9" t="s">
        <v>15</v>
      </c>
      <c r="C163" s="9" t="s">
        <v>13</v>
      </c>
      <c r="D163" s="6">
        <v>25.15</v>
      </c>
      <c r="E163" s="46">
        <v>14.87</v>
      </c>
      <c r="F163" s="9">
        <f t="shared" si="3"/>
        <v>10.28</v>
      </c>
      <c r="G163" s="34"/>
      <c r="H163" s="63"/>
      <c r="I163" s="53"/>
      <c r="J163" s="63"/>
      <c r="K163" s="54"/>
      <c r="L163" s="60"/>
    </row>
    <row r="165" spans="1:20" ht="13.5" thickBot="1"/>
    <row r="166" spans="1:20" ht="13.5" thickBot="1">
      <c r="A166" s="84" t="s">
        <v>10</v>
      </c>
      <c r="B166" s="84"/>
      <c r="C166" s="84"/>
      <c r="D166" s="102" t="s">
        <v>19</v>
      </c>
      <c r="E166" s="97" t="s">
        <v>20</v>
      </c>
      <c r="F166" s="39"/>
      <c r="G166" s="39"/>
      <c r="H166" s="13"/>
      <c r="I166" s="84"/>
    </row>
    <row r="167" spans="1:20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20">
      <c r="A168" s="86">
        <v>1</v>
      </c>
      <c r="B168" s="94" t="s">
        <v>5</v>
      </c>
      <c r="C168" s="94">
        <v>0</v>
      </c>
      <c r="D168" s="94">
        <v>24.71</v>
      </c>
      <c r="E168" s="50">
        <v>14.82</v>
      </c>
      <c r="F168" s="94">
        <f>D168-E168</f>
        <v>9.89</v>
      </c>
      <c r="G168" s="88">
        <f>AVERAGE(F168:F170)</f>
        <v>10.113333333333332</v>
      </c>
      <c r="H168" s="61">
        <f>STDEV(F168:F170)</f>
        <v>0.20744477176677464</v>
      </c>
      <c r="I168" s="51">
        <f>2^-G168</f>
        <v>9.0278287130015819E-4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84"/>
    </row>
    <row r="169" spans="1:20">
      <c r="A169" s="85">
        <v>3</v>
      </c>
      <c r="B169" s="91" t="s">
        <v>5</v>
      </c>
      <c r="C169" s="91">
        <v>0</v>
      </c>
      <c r="D169" s="91">
        <v>24.59</v>
      </c>
      <c r="E169" s="29">
        <v>14.44</v>
      </c>
      <c r="F169" s="91">
        <f t="shared" ref="F169:F218" si="4">D169-E169</f>
        <v>10.15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84"/>
    </row>
    <row r="170" spans="1:20">
      <c r="A170" s="85">
        <v>6</v>
      </c>
      <c r="B170" s="91" t="s">
        <v>5</v>
      </c>
      <c r="C170" s="91">
        <v>0</v>
      </c>
      <c r="D170" s="91">
        <v>24.72</v>
      </c>
      <c r="E170" s="29">
        <v>14.42</v>
      </c>
      <c r="F170" s="91">
        <f t="shared" si="4"/>
        <v>10.299999999999999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84"/>
    </row>
    <row r="171" spans="1:20">
      <c r="A171" s="85">
        <v>7</v>
      </c>
      <c r="B171" s="91" t="s">
        <v>5</v>
      </c>
      <c r="C171" s="91">
        <v>15</v>
      </c>
      <c r="D171" s="91">
        <v>24.85</v>
      </c>
      <c r="E171" s="29">
        <v>14.65</v>
      </c>
      <c r="F171" s="91">
        <f t="shared" si="4"/>
        <v>10.200000000000001</v>
      </c>
      <c r="G171" s="90">
        <f>AVERAGE(F171:F173)</f>
        <v>10.193333333333333</v>
      </c>
      <c r="H171" s="55">
        <f>STDEV(F171:F173)</f>
        <v>2.0816659994661167E-2</v>
      </c>
      <c r="I171" s="49">
        <f>2^-G171</f>
        <v>8.54084638726403E-4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84"/>
    </row>
    <row r="172" spans="1:20">
      <c r="A172" s="85">
        <v>8</v>
      </c>
      <c r="B172" s="91" t="s">
        <v>5</v>
      </c>
      <c r="C172" s="91">
        <v>15</v>
      </c>
      <c r="D172" s="91">
        <v>24.56</v>
      </c>
      <c r="E172" s="29">
        <v>14.35</v>
      </c>
      <c r="F172" s="91">
        <f t="shared" si="4"/>
        <v>10.209999999999999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84"/>
    </row>
    <row r="173" spans="1:20">
      <c r="A173" s="85">
        <v>9</v>
      </c>
      <c r="B173" s="91" t="s">
        <v>5</v>
      </c>
      <c r="C173" s="91">
        <v>15</v>
      </c>
      <c r="D173" s="91">
        <v>24.55</v>
      </c>
      <c r="E173" s="29">
        <v>14.38</v>
      </c>
      <c r="F173" s="91">
        <f t="shared" si="4"/>
        <v>10.17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84"/>
    </row>
    <row r="174" spans="1:20">
      <c r="A174" s="85">
        <v>10</v>
      </c>
      <c r="B174" s="91" t="s">
        <v>10</v>
      </c>
      <c r="C174" s="91">
        <v>15</v>
      </c>
      <c r="D174" s="91">
        <v>24.69</v>
      </c>
      <c r="E174" s="29">
        <v>14.43</v>
      </c>
      <c r="F174" s="91">
        <f t="shared" si="4"/>
        <v>10.260000000000002</v>
      </c>
      <c r="G174" s="90">
        <f>AVERAGE(F174:F176)</f>
        <v>10.196666666666667</v>
      </c>
      <c r="H174" s="55">
        <f>STDEV(F174:F176)</f>
        <v>0.10115993936995012</v>
      </c>
      <c r="I174" s="49">
        <f>2^-G174</f>
        <v>8.5211356214924083E-4</v>
      </c>
      <c r="J174" s="113">
        <f>I174/I171</f>
        <v>0.99769217652702269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84"/>
    </row>
    <row r="175" spans="1:20">
      <c r="A175" s="85">
        <v>11</v>
      </c>
      <c r="B175" s="91" t="s">
        <v>10</v>
      </c>
      <c r="C175" s="91">
        <v>15</v>
      </c>
      <c r="D175" s="91">
        <v>24.38</v>
      </c>
      <c r="E175" s="29">
        <v>14.3</v>
      </c>
      <c r="F175" s="91">
        <f t="shared" si="4"/>
        <v>10.079999999999998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84"/>
    </row>
    <row r="176" spans="1:20">
      <c r="A176" s="85">
        <v>12</v>
      </c>
      <c r="B176" s="91" t="s">
        <v>10</v>
      </c>
      <c r="C176" s="91">
        <v>15</v>
      </c>
      <c r="D176" s="91">
        <v>24.54</v>
      </c>
      <c r="E176" s="29">
        <v>14.29</v>
      </c>
      <c r="F176" s="91">
        <f t="shared" si="4"/>
        <v>10.25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84"/>
    </row>
    <row r="177" spans="1:20">
      <c r="A177" s="100">
        <v>13</v>
      </c>
      <c r="B177" s="91" t="s">
        <v>5</v>
      </c>
      <c r="C177" s="91">
        <v>30</v>
      </c>
      <c r="D177" s="91">
        <v>24.65</v>
      </c>
      <c r="E177" s="29">
        <v>14.52</v>
      </c>
      <c r="F177" s="91">
        <f t="shared" si="4"/>
        <v>10.129999999999999</v>
      </c>
      <c r="G177" s="90">
        <f>AVERAGE(F177:F179)</f>
        <v>9.9233333333333338</v>
      </c>
      <c r="H177" s="55">
        <f>STDEV(F177:F179)</f>
        <v>0.18339392937966342</v>
      </c>
      <c r="I177" s="49">
        <f>2^-G177</f>
        <v>1.0298619428867311E-3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84"/>
    </row>
    <row r="178" spans="1:20">
      <c r="A178" s="100">
        <v>14</v>
      </c>
      <c r="B178" s="91" t="s">
        <v>5</v>
      </c>
      <c r="C178" s="91">
        <v>30</v>
      </c>
      <c r="D178" s="87">
        <v>24.32</v>
      </c>
      <c r="E178" s="45">
        <v>14.54</v>
      </c>
      <c r="F178" s="91">
        <f t="shared" si="4"/>
        <v>9.7800000000000011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84"/>
    </row>
    <row r="179" spans="1:20">
      <c r="A179" s="100">
        <v>15</v>
      </c>
      <c r="B179" s="91" t="s">
        <v>5</v>
      </c>
      <c r="C179" s="91">
        <v>30</v>
      </c>
      <c r="D179" s="91">
        <v>24.37</v>
      </c>
      <c r="E179" s="29">
        <v>14.51</v>
      </c>
      <c r="F179" s="91">
        <f t="shared" si="4"/>
        <v>9.8600000000000012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84"/>
    </row>
    <row r="180" spans="1:20">
      <c r="A180" s="100">
        <v>16</v>
      </c>
      <c r="B180" s="91" t="s">
        <v>10</v>
      </c>
      <c r="C180" s="91">
        <v>30</v>
      </c>
      <c r="D180" s="87">
        <v>24.3</v>
      </c>
      <c r="E180" s="45">
        <v>14.55</v>
      </c>
      <c r="F180" s="91">
        <f t="shared" si="4"/>
        <v>9.75</v>
      </c>
      <c r="G180" s="90">
        <f>AVERAGE(F180:F182)</f>
        <v>9.81</v>
      </c>
      <c r="H180" s="55">
        <f>STDEV(F180:F182)</f>
        <v>0.1039230484540799</v>
      </c>
      <c r="I180" s="49">
        <f>2^-G180</f>
        <v>1.1140270662777572E-3</v>
      </c>
      <c r="J180" s="113">
        <f>I180/I177</f>
        <v>1.0817246660801048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84"/>
    </row>
    <row r="181" spans="1:20">
      <c r="A181" s="100">
        <v>17</v>
      </c>
      <c r="B181" s="91" t="s">
        <v>10</v>
      </c>
      <c r="C181" s="91">
        <v>30</v>
      </c>
      <c r="D181" s="91">
        <v>24.47</v>
      </c>
      <c r="E181" s="29">
        <v>14.72</v>
      </c>
      <c r="F181" s="91">
        <f t="shared" si="4"/>
        <v>9.7499999999999982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84"/>
    </row>
    <row r="182" spans="1:20">
      <c r="A182" s="100">
        <v>18</v>
      </c>
      <c r="B182" s="91" t="s">
        <v>10</v>
      </c>
      <c r="C182" s="91">
        <v>30</v>
      </c>
      <c r="D182" s="91">
        <v>24.22</v>
      </c>
      <c r="E182" s="29">
        <v>14.29</v>
      </c>
      <c r="F182" s="91">
        <f t="shared" si="4"/>
        <v>9.93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84"/>
    </row>
    <row r="183" spans="1:20">
      <c r="A183" s="100">
        <v>19</v>
      </c>
      <c r="B183" s="91" t="s">
        <v>5</v>
      </c>
      <c r="C183" s="91">
        <v>60</v>
      </c>
      <c r="D183" s="87">
        <v>23.35</v>
      </c>
      <c r="E183" s="45">
        <v>14.66</v>
      </c>
      <c r="F183" s="91">
        <f t="shared" si="4"/>
        <v>8.6900000000000013</v>
      </c>
      <c r="G183" s="90">
        <f>AVERAGE(F183:F185)</f>
        <v>8.8733333333333348</v>
      </c>
      <c r="H183" s="55">
        <f>STDEV(F183:F185)</f>
        <v>0.16258331197670794</v>
      </c>
      <c r="I183" s="49">
        <f>2^-G183</f>
        <v>2.1323598917395289E-3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84"/>
    </row>
    <row r="184" spans="1:20">
      <c r="A184" s="100">
        <v>20</v>
      </c>
      <c r="B184" s="91" t="s">
        <v>5</v>
      </c>
      <c r="C184" s="91">
        <v>60</v>
      </c>
      <c r="D184" s="87">
        <v>23.48</v>
      </c>
      <c r="E184" s="45">
        <v>14.48</v>
      </c>
      <c r="F184" s="91">
        <f t="shared" si="4"/>
        <v>9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84"/>
    </row>
    <row r="185" spans="1:20">
      <c r="A185" s="100">
        <v>21</v>
      </c>
      <c r="B185" s="91" t="s">
        <v>5</v>
      </c>
      <c r="C185" s="91">
        <v>60</v>
      </c>
      <c r="D185" s="87">
        <v>23.44</v>
      </c>
      <c r="E185" s="45">
        <v>14.51</v>
      </c>
      <c r="F185" s="91">
        <f t="shared" si="4"/>
        <v>8.9300000000000015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84"/>
    </row>
    <row r="186" spans="1:20">
      <c r="A186" s="100">
        <v>22</v>
      </c>
      <c r="B186" s="91" t="s">
        <v>10</v>
      </c>
      <c r="C186" s="91">
        <v>60</v>
      </c>
      <c r="D186" s="87">
        <v>23.58</v>
      </c>
      <c r="E186" s="45">
        <v>15.2</v>
      </c>
      <c r="F186" s="91">
        <f t="shared" si="4"/>
        <v>8.379999999999999</v>
      </c>
      <c r="G186" s="90">
        <f>AVERAGE(F186:F188)</f>
        <v>8.8733333333333331</v>
      </c>
      <c r="H186" s="55">
        <f>STDEV(F186:F188)</f>
        <v>0.43661577311562172</v>
      </c>
      <c r="I186" s="49">
        <f>2^-G186</f>
        <v>2.1323598917395306E-3</v>
      </c>
      <c r="J186" s="113">
        <f>I186/I183</f>
        <v>1.0000000000000009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84"/>
    </row>
    <row r="187" spans="1:20">
      <c r="A187" s="100">
        <v>23</v>
      </c>
      <c r="B187" s="91" t="s">
        <v>10</v>
      </c>
      <c r="C187" s="91">
        <v>60</v>
      </c>
      <c r="D187" s="87">
        <v>23.51</v>
      </c>
      <c r="E187" s="45">
        <v>14.48</v>
      </c>
      <c r="F187" s="91">
        <f t="shared" si="4"/>
        <v>9.0300000000000011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84"/>
    </row>
    <row r="188" spans="1:20">
      <c r="A188" s="100">
        <v>24</v>
      </c>
      <c r="B188" s="91" t="s">
        <v>10</v>
      </c>
      <c r="C188" s="91">
        <v>60</v>
      </c>
      <c r="D188" s="87">
        <v>23.55</v>
      </c>
      <c r="E188" s="45">
        <v>14.34</v>
      </c>
      <c r="F188" s="91">
        <f t="shared" si="4"/>
        <v>9.2100000000000009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84"/>
    </row>
    <row r="189" spans="1:20">
      <c r="A189" s="100">
        <v>25</v>
      </c>
      <c r="B189" s="91" t="s">
        <v>5</v>
      </c>
      <c r="C189" s="91">
        <v>120</v>
      </c>
      <c r="D189" s="87">
        <v>24.49</v>
      </c>
      <c r="E189" s="45">
        <v>14.58</v>
      </c>
      <c r="F189" s="91">
        <f t="shared" si="4"/>
        <v>9.9099999999999984</v>
      </c>
      <c r="G189" s="90">
        <f>AVERAGE(F189:F191)</f>
        <v>10.119999999999999</v>
      </c>
      <c r="H189" s="55">
        <f>STDEV(F189:F191)</f>
        <v>0.18193405398657603</v>
      </c>
      <c r="I189" s="49">
        <f>2^-G189</f>
        <v>8.9862075256335488E-4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84"/>
    </row>
    <row r="190" spans="1:20">
      <c r="A190" s="100">
        <v>26</v>
      </c>
      <c r="B190" s="91" t="s">
        <v>5</v>
      </c>
      <c r="C190" s="91">
        <v>120</v>
      </c>
      <c r="D190" s="87">
        <v>24.77</v>
      </c>
      <c r="E190" s="45">
        <v>14.55</v>
      </c>
      <c r="F190" s="91">
        <f t="shared" si="4"/>
        <v>10.219999999999999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84"/>
    </row>
    <row r="191" spans="1:20">
      <c r="A191" s="100">
        <v>27</v>
      </c>
      <c r="B191" s="91" t="s">
        <v>5</v>
      </c>
      <c r="C191" s="91">
        <v>120</v>
      </c>
      <c r="D191" s="87">
        <v>25.09</v>
      </c>
      <c r="E191" s="45">
        <v>14.86</v>
      </c>
      <c r="F191" s="91">
        <f t="shared" si="4"/>
        <v>10.23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84"/>
    </row>
    <row r="192" spans="1:20">
      <c r="A192" s="100">
        <v>28</v>
      </c>
      <c r="B192" s="91" t="s">
        <v>10</v>
      </c>
      <c r="C192" s="91">
        <v>120</v>
      </c>
      <c r="D192" s="87">
        <v>25.01</v>
      </c>
      <c r="E192" s="45">
        <v>15.01</v>
      </c>
      <c r="F192" s="91">
        <f t="shared" si="4"/>
        <v>10.000000000000002</v>
      </c>
      <c r="G192" s="90">
        <f>AVERAGE(F192:F194)</f>
        <v>9.9066666666666663</v>
      </c>
      <c r="H192" s="55">
        <f>STDEV(F192:F194)</f>
        <v>8.6216781042518911E-2</v>
      </c>
      <c r="I192" s="49">
        <f>2^-G192</f>
        <v>1.0418283622513262E-3</v>
      </c>
      <c r="J192" s="113">
        <f>I192/I189</f>
        <v>1.1593637908755896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84"/>
    </row>
    <row r="193" spans="1:20">
      <c r="A193" s="100">
        <v>29</v>
      </c>
      <c r="B193" s="91" t="s">
        <v>10</v>
      </c>
      <c r="C193" s="91">
        <v>120</v>
      </c>
      <c r="D193" s="87">
        <v>24.45</v>
      </c>
      <c r="E193" s="45">
        <v>14.56</v>
      </c>
      <c r="F193" s="91">
        <f t="shared" si="4"/>
        <v>9.8899999999999988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84"/>
    </row>
    <row r="194" spans="1:20">
      <c r="A194" s="100">
        <v>30</v>
      </c>
      <c r="B194" s="91" t="s">
        <v>10</v>
      </c>
      <c r="C194" s="91">
        <v>120</v>
      </c>
      <c r="D194" s="87">
        <v>24.24</v>
      </c>
      <c r="E194" s="45">
        <v>14.41</v>
      </c>
      <c r="F194" s="91">
        <f t="shared" si="4"/>
        <v>9.8299999999999983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84"/>
    </row>
    <row r="195" spans="1:20">
      <c r="A195" s="100">
        <v>31</v>
      </c>
      <c r="B195" s="91" t="s">
        <v>5</v>
      </c>
      <c r="C195" s="91">
        <v>240</v>
      </c>
      <c r="D195" s="87">
        <v>25.09</v>
      </c>
      <c r="E195" s="45">
        <v>14.54</v>
      </c>
      <c r="F195" s="91">
        <f t="shared" si="4"/>
        <v>10.55</v>
      </c>
      <c r="G195" s="90">
        <f>AVERAGE(F195:F197)</f>
        <v>10.756666666666666</v>
      </c>
      <c r="H195" s="55">
        <f>STDEV(F195:F197)</f>
        <v>0.21548395145206714</v>
      </c>
      <c r="I195" s="49">
        <f>2^-G195</f>
        <v>5.7799047294425593E-4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84"/>
    </row>
    <row r="196" spans="1:20">
      <c r="A196" s="100">
        <v>32</v>
      </c>
      <c r="B196" s="91" t="s">
        <v>5</v>
      </c>
      <c r="C196" s="91">
        <v>240</v>
      </c>
      <c r="D196" s="87">
        <v>25.07</v>
      </c>
      <c r="E196" s="45">
        <v>14.33</v>
      </c>
      <c r="F196" s="91">
        <f t="shared" si="4"/>
        <v>10.74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84"/>
    </row>
    <row r="197" spans="1:20">
      <c r="A197" s="100">
        <v>33</v>
      </c>
      <c r="B197" s="91" t="s">
        <v>5</v>
      </c>
      <c r="C197" s="91">
        <v>240</v>
      </c>
      <c r="D197" s="87">
        <v>25.52</v>
      </c>
      <c r="E197" s="45">
        <v>14.54</v>
      </c>
      <c r="F197" s="91">
        <f t="shared" si="4"/>
        <v>10.98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84"/>
    </row>
    <row r="198" spans="1:20">
      <c r="A198" s="100">
        <v>34</v>
      </c>
      <c r="B198" s="91" t="s">
        <v>10</v>
      </c>
      <c r="C198" s="91">
        <v>240</v>
      </c>
      <c r="D198" s="87">
        <v>24.3</v>
      </c>
      <c r="E198" s="45">
        <v>14.62</v>
      </c>
      <c r="F198" s="91">
        <f t="shared" si="4"/>
        <v>9.6800000000000015</v>
      </c>
      <c r="G198" s="90">
        <f>AVERAGE(F198:F200)</f>
        <v>9.7800000000000011</v>
      </c>
      <c r="H198" s="55">
        <f>STDEV(F198:F200)</f>
        <v>8.8881944173155703E-2</v>
      </c>
      <c r="I198" s="49">
        <f>2^-G198</f>
        <v>1.137435143035601E-3</v>
      </c>
      <c r="J198" s="113">
        <f>I198/I195</f>
        <v>1.967913307016222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84"/>
    </row>
    <row r="199" spans="1:20">
      <c r="A199" s="100">
        <v>35</v>
      </c>
      <c r="B199" s="91" t="s">
        <v>10</v>
      </c>
      <c r="C199" s="91">
        <v>240</v>
      </c>
      <c r="D199" s="87">
        <v>24.51</v>
      </c>
      <c r="E199" s="45">
        <v>14.66</v>
      </c>
      <c r="F199" s="91">
        <f t="shared" si="4"/>
        <v>9.8500000000000014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84"/>
    </row>
    <row r="200" spans="1:20">
      <c r="A200" s="100">
        <v>36</v>
      </c>
      <c r="B200" s="91" t="s">
        <v>10</v>
      </c>
      <c r="C200" s="91">
        <v>240</v>
      </c>
      <c r="D200" s="87">
        <v>24.37</v>
      </c>
      <c r="E200" s="45">
        <v>14.56</v>
      </c>
      <c r="F200" s="91">
        <f t="shared" si="4"/>
        <v>9.81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84"/>
    </row>
    <row r="201" spans="1:20">
      <c r="A201" s="100">
        <v>37</v>
      </c>
      <c r="B201" s="91" t="s">
        <v>5</v>
      </c>
      <c r="C201" s="91" t="s">
        <v>11</v>
      </c>
      <c r="D201" s="87">
        <v>23.91</v>
      </c>
      <c r="E201" s="45">
        <v>14.96</v>
      </c>
      <c r="F201" s="91">
        <f t="shared" si="4"/>
        <v>8.9499999999999993</v>
      </c>
      <c r="G201" s="90">
        <f>AVERAGE(F201:F203)</f>
        <v>9.1266666666666669</v>
      </c>
      <c r="H201" s="55">
        <f>STDEV(F201:F203)</f>
        <v>0.15307950004272172</v>
      </c>
      <c r="I201" s="49">
        <f>2^-G201</f>
        <v>1.7889556450590793E-3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84"/>
    </row>
    <row r="202" spans="1:20">
      <c r="A202" s="100">
        <v>38</v>
      </c>
      <c r="B202" s="91" t="s">
        <v>5</v>
      </c>
      <c r="C202" s="91" t="s">
        <v>11</v>
      </c>
      <c r="D202" s="87">
        <v>24.09</v>
      </c>
      <c r="E202" s="45">
        <v>14.87</v>
      </c>
      <c r="F202" s="91">
        <f t="shared" si="4"/>
        <v>9.2200000000000006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84"/>
    </row>
    <row r="203" spans="1:20">
      <c r="A203" s="100">
        <v>39</v>
      </c>
      <c r="B203" s="91" t="s">
        <v>5</v>
      </c>
      <c r="C203" s="91" t="s">
        <v>11</v>
      </c>
      <c r="D203" s="87">
        <v>24.07</v>
      </c>
      <c r="E203" s="45">
        <v>14.86</v>
      </c>
      <c r="F203" s="91">
        <f t="shared" si="4"/>
        <v>9.2100000000000009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84"/>
    </row>
    <row r="204" spans="1:20">
      <c r="A204" s="100">
        <v>40</v>
      </c>
      <c r="B204" s="91" t="s">
        <v>10</v>
      </c>
      <c r="C204" s="91" t="s">
        <v>11</v>
      </c>
      <c r="D204" s="87">
        <v>25.09</v>
      </c>
      <c r="E204" s="45">
        <v>15.02</v>
      </c>
      <c r="F204" s="91">
        <f t="shared" si="4"/>
        <v>10.07</v>
      </c>
      <c r="G204" s="90">
        <f>AVERAGE(F204:F206)</f>
        <v>10.233333333333334</v>
      </c>
      <c r="H204" s="55">
        <f>STDEV(F204:F206)</f>
        <v>0.20256686138991165</v>
      </c>
      <c r="I204" s="49">
        <f>2^-G204</f>
        <v>8.3072964936606948E-4</v>
      </c>
      <c r="J204" s="113">
        <f>I204/I201</f>
        <v>0.46436570501927399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84"/>
    </row>
    <row r="205" spans="1:20">
      <c r="A205" s="100">
        <v>41</v>
      </c>
      <c r="B205" s="91" t="s">
        <v>10</v>
      </c>
      <c r="C205" s="91" t="s">
        <v>11</v>
      </c>
      <c r="D205" s="87">
        <v>24.78</v>
      </c>
      <c r="E205" s="45">
        <v>14.61</v>
      </c>
      <c r="F205" s="91">
        <f t="shared" si="4"/>
        <v>10.170000000000002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84"/>
    </row>
    <row r="206" spans="1:20">
      <c r="A206" s="100">
        <v>42</v>
      </c>
      <c r="B206" s="91" t="s">
        <v>10</v>
      </c>
      <c r="C206" s="91" t="s">
        <v>11</v>
      </c>
      <c r="D206" s="87">
        <v>24.73</v>
      </c>
      <c r="E206" s="45">
        <v>14.27</v>
      </c>
      <c r="F206" s="91">
        <f t="shared" si="4"/>
        <v>10.46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84"/>
    </row>
    <row r="207" spans="1:20">
      <c r="A207" s="100">
        <v>43</v>
      </c>
      <c r="B207" s="91" t="s">
        <v>5</v>
      </c>
      <c r="C207" s="91" t="s">
        <v>12</v>
      </c>
      <c r="D207" s="87">
        <v>24.77</v>
      </c>
      <c r="E207" s="45">
        <v>15.29</v>
      </c>
      <c r="F207" s="91">
        <f t="shared" si="4"/>
        <v>9.48</v>
      </c>
      <c r="G207" s="90">
        <f>AVERAGE(F207:F209)</f>
        <v>9.4433333333333334</v>
      </c>
      <c r="H207" s="55">
        <f>STDEV(F207:F209)</f>
        <v>7.2341781380702283E-2</v>
      </c>
      <c r="I207" s="49">
        <f>2^-G207</f>
        <v>1.4363934220565917E-3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84"/>
    </row>
    <row r="208" spans="1:20">
      <c r="A208" s="100">
        <v>44</v>
      </c>
      <c r="B208" s="91" t="s">
        <v>5</v>
      </c>
      <c r="C208" s="91" t="s">
        <v>12</v>
      </c>
      <c r="D208" s="87">
        <v>24.36</v>
      </c>
      <c r="E208" s="45">
        <v>15</v>
      </c>
      <c r="F208" s="91">
        <f t="shared" si="4"/>
        <v>9.36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84"/>
    </row>
    <row r="209" spans="1:20">
      <c r="A209" s="100">
        <v>45</v>
      </c>
      <c r="B209" s="91" t="s">
        <v>5</v>
      </c>
      <c r="C209" s="91" t="s">
        <v>12</v>
      </c>
      <c r="D209" s="87">
        <v>24.54</v>
      </c>
      <c r="E209" s="45">
        <v>15.05</v>
      </c>
      <c r="F209" s="91">
        <f t="shared" si="4"/>
        <v>9.4899999999999984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84"/>
    </row>
    <row r="210" spans="1:20">
      <c r="A210" s="100">
        <v>46</v>
      </c>
      <c r="B210" s="91" t="s">
        <v>10</v>
      </c>
      <c r="C210" s="91" t="s">
        <v>12</v>
      </c>
      <c r="D210" s="87">
        <v>25.18</v>
      </c>
      <c r="E210" s="45">
        <v>15.3</v>
      </c>
      <c r="F210" s="91">
        <f t="shared" si="4"/>
        <v>9.879999999999999</v>
      </c>
      <c r="G210" s="90">
        <f>AVERAGE(F210:F212)</f>
        <v>9.6633333333333322</v>
      </c>
      <c r="H210" s="55">
        <f>STDEV(F210:F212)</f>
        <v>0.18823743871330248</v>
      </c>
      <c r="I210" s="49">
        <f>2^-G210</f>
        <v>1.2332377453043379E-3</v>
      </c>
      <c r="J210" s="113">
        <f>I210/I207</f>
        <v>0.85856543643775485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84"/>
    </row>
    <row r="211" spans="1:20">
      <c r="A211" s="100">
        <v>47</v>
      </c>
      <c r="B211" s="91" t="s">
        <v>10</v>
      </c>
      <c r="C211" s="91" t="s">
        <v>12</v>
      </c>
      <c r="D211" s="87">
        <v>24.81</v>
      </c>
      <c r="E211" s="45">
        <v>15.24</v>
      </c>
      <c r="F211" s="91">
        <f t="shared" si="4"/>
        <v>9.5699999999999985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84"/>
    </row>
    <row r="212" spans="1:20">
      <c r="A212" s="100">
        <v>48</v>
      </c>
      <c r="B212" s="91" t="s">
        <v>10</v>
      </c>
      <c r="C212" s="91" t="s">
        <v>12</v>
      </c>
      <c r="D212" s="87">
        <v>24.79</v>
      </c>
      <c r="E212" s="45">
        <v>15.25</v>
      </c>
      <c r="F212" s="91">
        <f t="shared" si="4"/>
        <v>9.5399999999999991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84"/>
    </row>
    <row r="213" spans="1:20">
      <c r="A213" s="100">
        <v>49</v>
      </c>
      <c r="B213" s="91" t="s">
        <v>5</v>
      </c>
      <c r="C213" s="91" t="s">
        <v>13</v>
      </c>
      <c r="D213" s="87">
        <v>24.58</v>
      </c>
      <c r="E213" s="45">
        <v>14.6</v>
      </c>
      <c r="F213" s="91">
        <f t="shared" si="4"/>
        <v>9.9799999999999986</v>
      </c>
      <c r="G213" s="90">
        <f>AVERAGE(F213:F215)</f>
        <v>9.759999999999998</v>
      </c>
      <c r="H213" s="55">
        <f>STDEV(F213:F215)</f>
        <v>0.20297783130192293</v>
      </c>
      <c r="I213" s="49">
        <f>2^-G213</f>
        <v>1.1533131459272781E-3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84"/>
    </row>
    <row r="214" spans="1:20">
      <c r="A214" s="100">
        <v>50</v>
      </c>
      <c r="B214" s="91" t="s">
        <v>5</v>
      </c>
      <c r="C214" s="91" t="s">
        <v>13</v>
      </c>
      <c r="D214" s="87">
        <v>24.52</v>
      </c>
      <c r="E214" s="45">
        <v>14.8</v>
      </c>
      <c r="F214" s="91">
        <f t="shared" si="4"/>
        <v>9.7199999999999989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84"/>
    </row>
    <row r="215" spans="1:20">
      <c r="A215" s="100">
        <v>51</v>
      </c>
      <c r="B215" s="91" t="s">
        <v>5</v>
      </c>
      <c r="C215" s="91" t="s">
        <v>13</v>
      </c>
      <c r="D215" s="87">
        <v>24.45</v>
      </c>
      <c r="E215" s="45">
        <v>14.87</v>
      </c>
      <c r="F215" s="91">
        <f t="shared" si="4"/>
        <v>9.58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84"/>
    </row>
    <row r="216" spans="1:20">
      <c r="A216" s="100">
        <v>52</v>
      </c>
      <c r="B216" s="91" t="s">
        <v>10</v>
      </c>
      <c r="C216" s="91" t="s">
        <v>13</v>
      </c>
      <c r="D216" s="87">
        <v>25.53</v>
      </c>
      <c r="E216" s="45">
        <v>15.02</v>
      </c>
      <c r="F216" s="91">
        <f t="shared" si="4"/>
        <v>10.510000000000002</v>
      </c>
      <c r="G216" s="90">
        <f>AVERAGE(F216:F218)</f>
        <v>10.799999999999999</v>
      </c>
      <c r="H216" s="55">
        <f>STDEV(F216:F218)</f>
        <v>0.25942243542149018</v>
      </c>
      <c r="I216" s="49">
        <f>2^-G216</f>
        <v>5.6088786865089648E-4</v>
      </c>
      <c r="J216" s="113">
        <f>I216/I213</f>
        <v>0.48632747370614221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84"/>
    </row>
    <row r="217" spans="1:20">
      <c r="A217" s="100">
        <v>53</v>
      </c>
      <c r="B217" s="91" t="s">
        <v>10</v>
      </c>
      <c r="C217" s="91" t="s">
        <v>13</v>
      </c>
      <c r="D217" s="87">
        <v>25.62</v>
      </c>
      <c r="E217" s="45">
        <v>14.74</v>
      </c>
      <c r="F217" s="91">
        <f t="shared" si="4"/>
        <v>10.88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84"/>
    </row>
    <row r="218" spans="1:20" ht="13.5" thickBot="1">
      <c r="A218" s="101">
        <v>54</v>
      </c>
      <c r="B218" s="92" t="s">
        <v>10</v>
      </c>
      <c r="C218" s="92" t="s">
        <v>13</v>
      </c>
      <c r="D218" s="89">
        <v>26.04</v>
      </c>
      <c r="E218" s="46">
        <v>15.03</v>
      </c>
      <c r="F218" s="92">
        <f t="shared" si="4"/>
        <v>11.01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84"/>
    </row>
    <row r="219" spans="1:20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84"/>
    </row>
    <row r="220" spans="1:20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84"/>
    </row>
    <row r="221" spans="1:20" ht="13.5" thickBot="1">
      <c r="A221" s="104" t="s">
        <v>14</v>
      </c>
      <c r="B221" s="105"/>
      <c r="C221" s="105"/>
      <c r="D221" s="102" t="s">
        <v>19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84"/>
    </row>
    <row r="222" spans="1:20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84"/>
    </row>
    <row r="223" spans="1:20">
      <c r="A223" s="100">
        <v>56</v>
      </c>
      <c r="B223" s="94" t="s">
        <v>5</v>
      </c>
      <c r="C223" s="94">
        <v>0</v>
      </c>
      <c r="D223" s="88">
        <v>25.21</v>
      </c>
      <c r="E223" s="50">
        <v>15.01</v>
      </c>
      <c r="F223" s="94">
        <f>D223-E223</f>
        <v>10.200000000000001</v>
      </c>
      <c r="G223" s="88">
        <f>AVERAGE(F223:F224)</f>
        <v>10.295</v>
      </c>
      <c r="H223" s="61">
        <f>STDEV(F223:F224)</f>
        <v>0.13435028842539987</v>
      </c>
      <c r="I223" s="51">
        <f>2^-G223</f>
        <v>7.9596907461193934E-4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84"/>
    </row>
    <row r="224" spans="1:20">
      <c r="A224" s="100">
        <v>59</v>
      </c>
      <c r="B224" s="91" t="s">
        <v>5</v>
      </c>
      <c r="C224" s="91">
        <v>0</v>
      </c>
      <c r="D224" s="87">
        <v>25.02</v>
      </c>
      <c r="E224" s="29">
        <v>14.63</v>
      </c>
      <c r="F224" s="91">
        <f t="shared" ref="F224:F273" si="5">D224-E224</f>
        <v>10.389999999999999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84"/>
    </row>
    <row r="225" spans="1:20">
      <c r="A225" s="100">
        <v>60</v>
      </c>
      <c r="B225" s="91" t="s">
        <v>5</v>
      </c>
      <c r="C225" s="91">
        <v>0</v>
      </c>
      <c r="D225" s="109">
        <v>45</v>
      </c>
      <c r="E225" s="77">
        <v>33.24</v>
      </c>
      <c r="F225" s="91">
        <f t="shared" si="5"/>
        <v>11.759999999999998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84"/>
    </row>
    <row r="226" spans="1:20">
      <c r="A226" s="100">
        <v>61</v>
      </c>
      <c r="B226" s="91" t="s">
        <v>5</v>
      </c>
      <c r="C226" s="91">
        <v>15</v>
      </c>
      <c r="D226" s="91">
        <v>24.9</v>
      </c>
      <c r="E226" s="29">
        <v>14.64</v>
      </c>
      <c r="F226" s="91">
        <f t="shared" si="5"/>
        <v>10.259999999999998</v>
      </c>
      <c r="G226" s="90">
        <f>AVERAGE(F226:F228)</f>
        <v>10.009999999999998</v>
      </c>
      <c r="H226" s="55">
        <f>STDEV(F226:F228)</f>
        <v>0.2193171219946248</v>
      </c>
      <c r="I226" s="49">
        <f>2^-G226</f>
        <v>9.6981689007523181E-4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84"/>
    </row>
    <row r="227" spans="1:20">
      <c r="A227" s="100">
        <v>62</v>
      </c>
      <c r="B227" s="91" t="s">
        <v>5</v>
      </c>
      <c r="C227" s="91">
        <v>15</v>
      </c>
      <c r="D227" s="91">
        <v>24.58</v>
      </c>
      <c r="E227" s="29">
        <v>14.73</v>
      </c>
      <c r="F227" s="91">
        <f t="shared" si="5"/>
        <v>9.8499999999999979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84"/>
    </row>
    <row r="228" spans="1:20">
      <c r="A228" s="100">
        <v>63</v>
      </c>
      <c r="B228" s="91" t="s">
        <v>5</v>
      </c>
      <c r="C228" s="91">
        <v>15</v>
      </c>
      <c r="D228" s="91">
        <v>24.54</v>
      </c>
      <c r="E228" s="29">
        <v>14.62</v>
      </c>
      <c r="F228" s="91">
        <f t="shared" si="5"/>
        <v>9.92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84"/>
    </row>
    <row r="229" spans="1:20">
      <c r="A229" s="100">
        <v>64</v>
      </c>
      <c r="B229" s="91" t="s">
        <v>14</v>
      </c>
      <c r="C229" s="91">
        <v>15</v>
      </c>
      <c r="D229" s="91">
        <v>24.76</v>
      </c>
      <c r="E229" s="29">
        <v>14.64</v>
      </c>
      <c r="F229" s="91">
        <f t="shared" si="5"/>
        <v>10.120000000000001</v>
      </c>
      <c r="G229" s="90">
        <f>AVERAGE(F229:F231)</f>
        <v>10.053333333333333</v>
      </c>
      <c r="H229" s="55">
        <f>STDEV(F229:F231)</f>
        <v>7.0237691685686124E-2</v>
      </c>
      <c r="I229" s="49">
        <f>2^-G229</f>
        <v>9.4112023280425053E-4</v>
      </c>
      <c r="J229" s="113">
        <f>I229/I226</f>
        <v>0.97041023149353978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84"/>
    </row>
    <row r="230" spans="1:20">
      <c r="A230" s="100">
        <v>65</v>
      </c>
      <c r="B230" s="91" t="s">
        <v>14</v>
      </c>
      <c r="C230" s="91">
        <v>15</v>
      </c>
      <c r="D230" s="91">
        <v>24.73</v>
      </c>
      <c r="E230" s="29">
        <v>14.67</v>
      </c>
      <c r="F230" s="91">
        <f t="shared" si="5"/>
        <v>10.06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84"/>
    </row>
    <row r="231" spans="1:20">
      <c r="A231" s="100">
        <v>66</v>
      </c>
      <c r="B231" s="91" t="s">
        <v>14</v>
      </c>
      <c r="C231" s="91">
        <v>15</v>
      </c>
      <c r="D231" s="91">
        <v>24.54</v>
      </c>
      <c r="E231" s="29">
        <v>14.56</v>
      </c>
      <c r="F231" s="91">
        <f t="shared" si="5"/>
        <v>9.9799999999999986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84"/>
    </row>
    <row r="232" spans="1:20">
      <c r="A232" s="100">
        <v>67</v>
      </c>
      <c r="B232" s="91" t="s">
        <v>5</v>
      </c>
      <c r="C232" s="91">
        <v>30</v>
      </c>
      <c r="D232" s="91">
        <v>25.02</v>
      </c>
      <c r="E232" s="29">
        <v>14.64</v>
      </c>
      <c r="F232" s="91">
        <f t="shared" si="5"/>
        <v>10.379999999999999</v>
      </c>
      <c r="G232" s="90">
        <f>AVERAGE(F232:F234)</f>
        <v>10.220000000000001</v>
      </c>
      <c r="H232" s="55">
        <f>STDEV(F232:F234)</f>
        <v>0.18999999999986275</v>
      </c>
      <c r="I232" s="49">
        <f>2^-G232</f>
        <v>8.3844280902124345E-4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84"/>
    </row>
    <row r="233" spans="1:20">
      <c r="A233" s="100">
        <v>68</v>
      </c>
      <c r="B233" s="91" t="s">
        <v>5</v>
      </c>
      <c r="C233" s="91">
        <v>30</v>
      </c>
      <c r="D233" s="91">
        <v>24.48</v>
      </c>
      <c r="E233" s="45">
        <v>14.47</v>
      </c>
      <c r="F233" s="91">
        <f t="shared" si="5"/>
        <v>10.01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84"/>
    </row>
    <row r="234" spans="1:20">
      <c r="A234" s="100">
        <v>69</v>
      </c>
      <c r="B234" s="91" t="s">
        <v>5</v>
      </c>
      <c r="C234" s="91">
        <v>30</v>
      </c>
      <c r="D234" s="91">
        <v>25.1</v>
      </c>
      <c r="E234" s="29">
        <v>14.83</v>
      </c>
      <c r="F234" s="91">
        <f t="shared" si="5"/>
        <v>10.270000000000001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84"/>
    </row>
    <row r="235" spans="1:20">
      <c r="A235" s="100">
        <v>70</v>
      </c>
      <c r="B235" s="91" t="s">
        <v>14</v>
      </c>
      <c r="C235" s="91">
        <v>30</v>
      </c>
      <c r="D235" s="91">
        <v>24.74</v>
      </c>
      <c r="E235" s="45">
        <v>14.64</v>
      </c>
      <c r="F235" s="91">
        <f t="shared" si="5"/>
        <v>10.099999999999998</v>
      </c>
      <c r="G235" s="90">
        <f>AVERAGE(F235:F237)</f>
        <v>9.8199999999999985</v>
      </c>
      <c r="H235" s="55">
        <f>STDEV(F235:F237)</f>
        <v>0.32078029864696139</v>
      </c>
      <c r="I235" s="49">
        <f>2^-G235</f>
        <v>1.1063319192341798E-3</v>
      </c>
      <c r="J235" s="113">
        <f>I235/I232</f>
        <v>1.3195079107728966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84"/>
    </row>
    <row r="236" spans="1:20">
      <c r="A236" s="100">
        <v>71</v>
      </c>
      <c r="B236" s="91" t="s">
        <v>14</v>
      </c>
      <c r="C236" s="91">
        <v>30</v>
      </c>
      <c r="D236" s="91">
        <v>24.47</v>
      </c>
      <c r="E236" s="29">
        <v>14.58</v>
      </c>
      <c r="F236" s="91">
        <f t="shared" si="5"/>
        <v>9.8899999999999988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84"/>
    </row>
    <row r="237" spans="1:20">
      <c r="A237" s="100">
        <v>72</v>
      </c>
      <c r="B237" s="91" t="s">
        <v>14</v>
      </c>
      <c r="C237" s="91">
        <v>30</v>
      </c>
      <c r="D237" s="91">
        <v>24.22</v>
      </c>
      <c r="E237" s="29">
        <v>14.75</v>
      </c>
      <c r="F237" s="91">
        <f t="shared" si="5"/>
        <v>9.4699999999999989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84"/>
    </row>
    <row r="238" spans="1:20">
      <c r="A238" s="100">
        <v>73</v>
      </c>
      <c r="B238" s="91" t="s">
        <v>5</v>
      </c>
      <c r="C238" s="91">
        <v>60</v>
      </c>
      <c r="D238" s="91">
        <v>24.36</v>
      </c>
      <c r="E238" s="45">
        <v>14.41</v>
      </c>
      <c r="F238" s="91">
        <f t="shared" si="5"/>
        <v>9.9499999999999993</v>
      </c>
      <c r="G238" s="90">
        <f>AVERAGE(F238:F240)</f>
        <v>10.11</v>
      </c>
      <c r="H238" s="55">
        <f>STDEV(F238:F240)</f>
        <v>0.14177446878762603</v>
      </c>
      <c r="I238" s="49">
        <f>2^-G238</f>
        <v>9.0487115418981588E-4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84"/>
    </row>
    <row r="239" spans="1:20">
      <c r="A239" s="100">
        <v>74</v>
      </c>
      <c r="B239" s="91" t="s">
        <v>5</v>
      </c>
      <c r="C239" s="91">
        <v>60</v>
      </c>
      <c r="D239" s="91">
        <v>24.63</v>
      </c>
      <c r="E239" s="45">
        <v>14.41</v>
      </c>
      <c r="F239" s="91">
        <f t="shared" si="5"/>
        <v>10.219999999999999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84"/>
    </row>
    <row r="240" spans="1:20">
      <c r="A240" s="100">
        <v>75</v>
      </c>
      <c r="B240" s="91" t="s">
        <v>5</v>
      </c>
      <c r="C240" s="91">
        <v>60</v>
      </c>
      <c r="D240" s="91">
        <v>25.11</v>
      </c>
      <c r="E240" s="45">
        <v>14.95</v>
      </c>
      <c r="F240" s="91">
        <f t="shared" si="5"/>
        <v>10.16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84"/>
    </row>
    <row r="241" spans="1:20">
      <c r="A241" s="100">
        <v>76</v>
      </c>
      <c r="B241" s="91" t="s">
        <v>14</v>
      </c>
      <c r="C241" s="91">
        <v>60</v>
      </c>
      <c r="D241" s="87">
        <v>24.26</v>
      </c>
      <c r="E241" s="45">
        <v>14.63</v>
      </c>
      <c r="F241" s="91">
        <f t="shared" si="5"/>
        <v>9.6300000000000008</v>
      </c>
      <c r="G241" s="90">
        <f>AVERAGE(F241:F243)</f>
        <v>9.9266666666666676</v>
      </c>
      <c r="H241" s="55">
        <f>STDEV(F241:F243)</f>
        <v>0.27754879450882902</v>
      </c>
      <c r="I241" s="49">
        <f>2^-G241</f>
        <v>1.027485203321012E-3</v>
      </c>
      <c r="J241" s="113">
        <f>I241/I238</f>
        <v>1.1355044290708767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84"/>
    </row>
    <row r="242" spans="1:20">
      <c r="A242" s="100">
        <v>77</v>
      </c>
      <c r="B242" s="91" t="s">
        <v>14</v>
      </c>
      <c r="C242" s="91">
        <v>60</v>
      </c>
      <c r="D242" s="87">
        <v>24.7</v>
      </c>
      <c r="E242" s="45">
        <v>14.52</v>
      </c>
      <c r="F242" s="91">
        <f t="shared" si="5"/>
        <v>10.18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84"/>
    </row>
    <row r="243" spans="1:20">
      <c r="A243" s="100">
        <v>78</v>
      </c>
      <c r="B243" s="91" t="s">
        <v>14</v>
      </c>
      <c r="C243" s="91">
        <v>60</v>
      </c>
      <c r="D243" s="87">
        <v>24.36</v>
      </c>
      <c r="E243" s="45">
        <v>14.39</v>
      </c>
      <c r="F243" s="91">
        <f t="shared" si="5"/>
        <v>9.9699999999999989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84"/>
    </row>
    <row r="244" spans="1:20">
      <c r="A244" s="100">
        <v>79</v>
      </c>
      <c r="B244" s="91" t="s">
        <v>5</v>
      </c>
      <c r="C244" s="91">
        <v>120</v>
      </c>
      <c r="D244" s="87">
        <v>25.4</v>
      </c>
      <c r="E244" s="45">
        <v>14.78</v>
      </c>
      <c r="F244" s="91">
        <f t="shared" si="5"/>
        <v>10.62</v>
      </c>
      <c r="G244" s="90">
        <f>AVERAGE(F244:F246)</f>
        <v>10.536666666666667</v>
      </c>
      <c r="H244" s="55">
        <f>STDEV(F244:F246)</f>
        <v>8.0208062770106489E-2</v>
      </c>
      <c r="I244" s="49">
        <f>2^-G244</f>
        <v>6.7320491649696149E-4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84"/>
    </row>
    <row r="245" spans="1:20">
      <c r="A245" s="100">
        <v>80</v>
      </c>
      <c r="B245" s="91" t="s">
        <v>5</v>
      </c>
      <c r="C245" s="91">
        <v>120</v>
      </c>
      <c r="D245" s="87">
        <v>24.79</v>
      </c>
      <c r="E245" s="45">
        <v>14.33</v>
      </c>
      <c r="F245" s="91">
        <f t="shared" si="5"/>
        <v>10.459999999999999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84"/>
    </row>
    <row r="246" spans="1:20">
      <c r="A246" s="100">
        <v>81</v>
      </c>
      <c r="B246" s="91" t="s">
        <v>5</v>
      </c>
      <c r="C246" s="91">
        <v>120</v>
      </c>
      <c r="D246" s="87">
        <v>25.16</v>
      </c>
      <c r="E246" s="45">
        <v>14.63</v>
      </c>
      <c r="F246" s="91">
        <f t="shared" si="5"/>
        <v>10.53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84"/>
    </row>
    <row r="247" spans="1:20">
      <c r="A247" s="100">
        <v>82</v>
      </c>
      <c r="B247" s="91" t="s">
        <v>14</v>
      </c>
      <c r="C247" s="91">
        <v>120</v>
      </c>
      <c r="D247" s="87">
        <v>24.39</v>
      </c>
      <c r="E247" s="45">
        <v>14.76</v>
      </c>
      <c r="F247" s="91">
        <f t="shared" si="5"/>
        <v>9.6300000000000008</v>
      </c>
      <c r="G247" s="90">
        <f>AVERAGE(F247:F249)</f>
        <v>9.7633333333333336</v>
      </c>
      <c r="H247" s="55">
        <f>STDEV(F247:F249)</f>
        <v>0.18929694485999812</v>
      </c>
      <c r="I247" s="49">
        <f>2^-G247</f>
        <v>1.1506515027774127E-3</v>
      </c>
      <c r="J247" s="113">
        <f>I247/I244</f>
        <v>1.7092143485298004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84"/>
    </row>
    <row r="248" spans="1:20">
      <c r="A248" s="100">
        <v>83</v>
      </c>
      <c r="B248" s="91" t="s">
        <v>14</v>
      </c>
      <c r="C248" s="91">
        <v>120</v>
      </c>
      <c r="D248" s="87">
        <v>24.43</v>
      </c>
      <c r="E248" s="45">
        <v>14.45</v>
      </c>
      <c r="F248" s="91">
        <f t="shared" si="5"/>
        <v>9.98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84"/>
    </row>
    <row r="249" spans="1:20">
      <c r="A249" s="100">
        <v>84</v>
      </c>
      <c r="B249" s="91" t="s">
        <v>14</v>
      </c>
      <c r="C249" s="91">
        <v>120</v>
      </c>
      <c r="D249" s="87">
        <v>24.33</v>
      </c>
      <c r="E249" s="45">
        <v>14.65</v>
      </c>
      <c r="F249" s="91">
        <f t="shared" si="5"/>
        <v>9.6799999999999979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84"/>
    </row>
    <row r="250" spans="1:20">
      <c r="A250" s="100">
        <v>85</v>
      </c>
      <c r="B250" s="91" t="s">
        <v>5</v>
      </c>
      <c r="C250" s="91">
        <v>240</v>
      </c>
      <c r="D250" s="87">
        <v>24.91</v>
      </c>
      <c r="E250" s="45">
        <v>14.48</v>
      </c>
      <c r="F250" s="91">
        <f t="shared" si="5"/>
        <v>10.43</v>
      </c>
      <c r="G250" s="90">
        <f>AVERAGE(F250:F252)</f>
        <v>10.32</v>
      </c>
      <c r="H250" s="55">
        <f>STDEV(F250:F252)</f>
        <v>0.26286878856193663</v>
      </c>
      <c r="I250" s="49">
        <f>2^-G250</f>
        <v>7.8229480233361556E-4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84"/>
    </row>
    <row r="251" spans="1:20">
      <c r="A251" s="100">
        <v>86</v>
      </c>
      <c r="B251" s="91" t="s">
        <v>5</v>
      </c>
      <c r="C251" s="91">
        <v>240</v>
      </c>
      <c r="D251" s="87">
        <v>24.85</v>
      </c>
      <c r="E251" s="45">
        <v>14.34</v>
      </c>
      <c r="F251" s="91">
        <f t="shared" si="5"/>
        <v>10.510000000000002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84"/>
    </row>
    <row r="252" spans="1:20">
      <c r="A252" s="100">
        <v>87</v>
      </c>
      <c r="B252" s="91" t="s">
        <v>5</v>
      </c>
      <c r="C252" s="91">
        <v>240</v>
      </c>
      <c r="D252" s="87">
        <v>24.87</v>
      </c>
      <c r="E252" s="45">
        <v>14.85</v>
      </c>
      <c r="F252" s="91">
        <f t="shared" si="5"/>
        <v>10.020000000000001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84"/>
    </row>
    <row r="253" spans="1:20">
      <c r="A253" s="100">
        <v>88</v>
      </c>
      <c r="B253" s="91" t="s">
        <v>14</v>
      </c>
      <c r="C253" s="91">
        <v>240</v>
      </c>
      <c r="D253" s="87">
        <v>25.04</v>
      </c>
      <c r="E253" s="45">
        <v>15.02</v>
      </c>
      <c r="F253" s="91">
        <f t="shared" si="5"/>
        <v>10.02</v>
      </c>
      <c r="G253" s="90">
        <f>AVERAGE(F253:F255)</f>
        <v>10.163333333333334</v>
      </c>
      <c r="H253" s="55">
        <f>STDEV(F253:F255)</f>
        <v>0.13576941236283083</v>
      </c>
      <c r="I253" s="49">
        <f>2^-G253</f>
        <v>8.7203077251990404E-4</v>
      </c>
      <c r="J253" s="113">
        <f>I253/I250</f>
        <v>1.1147086365889209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84"/>
    </row>
    <row r="254" spans="1:20">
      <c r="A254" s="100">
        <v>89</v>
      </c>
      <c r="B254" s="91" t="s">
        <v>14</v>
      </c>
      <c r="C254" s="91">
        <v>240</v>
      </c>
      <c r="D254" s="87">
        <v>25.19</v>
      </c>
      <c r="E254" s="45">
        <v>15.01</v>
      </c>
      <c r="F254" s="91">
        <f t="shared" si="5"/>
        <v>10.180000000000001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84"/>
    </row>
    <row r="255" spans="1:20">
      <c r="A255" s="100">
        <v>90</v>
      </c>
      <c r="B255" s="91" t="s">
        <v>14</v>
      </c>
      <c r="C255" s="91">
        <v>240</v>
      </c>
      <c r="D255" s="87">
        <v>24.89</v>
      </c>
      <c r="E255" s="45">
        <v>14.6</v>
      </c>
      <c r="F255" s="91">
        <f t="shared" si="5"/>
        <v>10.290000000000001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84"/>
    </row>
    <row r="256" spans="1:20">
      <c r="A256" s="100">
        <v>91</v>
      </c>
      <c r="B256" s="91" t="s">
        <v>5</v>
      </c>
      <c r="C256" s="91" t="s">
        <v>11</v>
      </c>
      <c r="D256" s="87">
        <v>23.89</v>
      </c>
      <c r="E256" s="45">
        <v>14.68</v>
      </c>
      <c r="F256" s="91">
        <f t="shared" si="5"/>
        <v>9.2100000000000009</v>
      </c>
      <c r="G256" s="90">
        <f>AVERAGE(F256:F258)</f>
        <v>9.326666666666668</v>
      </c>
      <c r="H256" s="55">
        <f>STDEV(F256:F258)</f>
        <v>0.11503622617818218</v>
      </c>
      <c r="I256" s="49">
        <f>2^-G256</f>
        <v>1.5573763445179611E-3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84"/>
    </row>
    <row r="257" spans="1:20">
      <c r="A257" s="100">
        <v>92</v>
      </c>
      <c r="B257" s="91" t="s">
        <v>5</v>
      </c>
      <c r="C257" s="91" t="s">
        <v>11</v>
      </c>
      <c r="D257" s="87">
        <v>24.03</v>
      </c>
      <c r="E257" s="45">
        <v>14.59</v>
      </c>
      <c r="F257" s="91">
        <f t="shared" si="5"/>
        <v>9.4400000000000013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84"/>
    </row>
    <row r="258" spans="1:20">
      <c r="A258" s="100">
        <v>93</v>
      </c>
      <c r="B258" s="91" t="s">
        <v>5</v>
      </c>
      <c r="C258" s="91" t="s">
        <v>11</v>
      </c>
      <c r="D258" s="87">
        <v>24.2</v>
      </c>
      <c r="E258" s="45">
        <v>14.87</v>
      </c>
      <c r="F258" s="91">
        <f t="shared" si="5"/>
        <v>9.33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84"/>
    </row>
    <row r="259" spans="1:20">
      <c r="A259" s="100">
        <v>94</v>
      </c>
      <c r="B259" s="91" t="s">
        <v>14</v>
      </c>
      <c r="C259" s="91" t="s">
        <v>11</v>
      </c>
      <c r="D259" s="87">
        <v>24.53</v>
      </c>
      <c r="E259" s="45">
        <v>14.91</v>
      </c>
      <c r="F259" s="91">
        <f t="shared" si="5"/>
        <v>9.620000000000001</v>
      </c>
      <c r="G259" s="90">
        <f>AVERAGE(F259:F261)</f>
        <v>9.5233333333333334</v>
      </c>
      <c r="H259" s="55">
        <f>STDEV(F259:F261)</f>
        <v>0.14224392195574231</v>
      </c>
      <c r="I259" s="49">
        <f>2^-G259</f>
        <v>1.3589109806429844E-3</v>
      </c>
      <c r="J259" s="113">
        <f>I259/I256</f>
        <v>0.8725642876408235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84"/>
    </row>
    <row r="260" spans="1:20">
      <c r="A260" s="100">
        <v>95</v>
      </c>
      <c r="B260" s="91" t="s">
        <v>14</v>
      </c>
      <c r="C260" s="91" t="s">
        <v>11</v>
      </c>
      <c r="D260" s="87">
        <v>24.67</v>
      </c>
      <c r="E260" s="45">
        <v>15.08</v>
      </c>
      <c r="F260" s="91">
        <f t="shared" si="5"/>
        <v>9.5900000000000016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84"/>
    </row>
    <row r="261" spans="1:20">
      <c r="A261" s="100">
        <v>96</v>
      </c>
      <c r="B261" s="91" t="s">
        <v>14</v>
      </c>
      <c r="C261" s="91" t="s">
        <v>11</v>
      </c>
      <c r="D261" s="87">
        <v>24.55</v>
      </c>
      <c r="E261" s="45">
        <v>15.19</v>
      </c>
      <c r="F261" s="91">
        <f t="shared" si="5"/>
        <v>9.3600000000000012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84"/>
    </row>
    <row r="262" spans="1:20">
      <c r="A262" s="100">
        <v>97</v>
      </c>
      <c r="B262" s="91" t="s">
        <v>5</v>
      </c>
      <c r="C262" s="91" t="s">
        <v>12</v>
      </c>
      <c r="D262" s="87">
        <v>24.1</v>
      </c>
      <c r="E262" s="87">
        <v>14.78</v>
      </c>
      <c r="F262" s="91">
        <f t="shared" si="5"/>
        <v>9.3200000000000021</v>
      </c>
      <c r="G262" s="90">
        <f>AVERAGE(F262:F264)</f>
        <v>9.4</v>
      </c>
      <c r="H262" s="55">
        <f>STDEV(F262:F264)</f>
        <v>7.2111025509278004E-2</v>
      </c>
      <c r="I262" s="49">
        <f>2^-G262</f>
        <v>1.4801919594828108E-3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84"/>
    </row>
    <row r="263" spans="1:20">
      <c r="A263" s="100">
        <v>98</v>
      </c>
      <c r="B263" s="91" t="s">
        <v>5</v>
      </c>
      <c r="C263" s="91" t="s">
        <v>12</v>
      </c>
      <c r="D263" s="87">
        <v>24.15</v>
      </c>
      <c r="E263" s="87">
        <v>14.73</v>
      </c>
      <c r="F263" s="91">
        <f t="shared" si="5"/>
        <v>9.4199999999999982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84"/>
    </row>
    <row r="264" spans="1:20">
      <c r="A264" s="100">
        <v>99</v>
      </c>
      <c r="B264" s="91" t="s">
        <v>5</v>
      </c>
      <c r="C264" s="91" t="s">
        <v>12</v>
      </c>
      <c r="D264" s="87">
        <v>24.24</v>
      </c>
      <c r="E264" s="87">
        <v>14.78</v>
      </c>
      <c r="F264" s="91">
        <f t="shared" si="5"/>
        <v>9.4599999999999991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84"/>
    </row>
    <row r="265" spans="1:20">
      <c r="A265" s="100">
        <v>100</v>
      </c>
      <c r="B265" s="91" t="s">
        <v>14</v>
      </c>
      <c r="C265" s="91" t="s">
        <v>12</v>
      </c>
      <c r="D265" s="87">
        <v>26.79</v>
      </c>
      <c r="E265" s="87">
        <v>17.329999999999998</v>
      </c>
      <c r="F265" s="91">
        <f t="shared" si="5"/>
        <v>9.4600000000000009</v>
      </c>
      <c r="G265" s="90">
        <f>AVERAGE(F265:F267)</f>
        <v>10.42</v>
      </c>
      <c r="H265" s="55">
        <f>STDEV(F265:F267)</f>
        <v>0.83354663936699724</v>
      </c>
      <c r="I265" s="49">
        <f>2^-G265</f>
        <v>7.2990685968502879E-4</v>
      </c>
      <c r="J265" s="113">
        <f>I265/I262</f>
        <v>0.49311635224667971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84"/>
    </row>
    <row r="266" spans="1:20">
      <c r="A266" s="100">
        <v>101</v>
      </c>
      <c r="B266" s="91" t="s">
        <v>14</v>
      </c>
      <c r="C266" s="91" t="s">
        <v>12</v>
      </c>
      <c r="D266" s="87">
        <v>26.15</v>
      </c>
      <c r="E266" s="87">
        <v>15.19</v>
      </c>
      <c r="F266" s="91">
        <f t="shared" si="5"/>
        <v>10.959999999999999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84"/>
    </row>
    <row r="267" spans="1:20">
      <c r="A267" s="99">
        <v>102</v>
      </c>
      <c r="B267" s="91" t="s">
        <v>14</v>
      </c>
      <c r="C267" s="91" t="s">
        <v>12</v>
      </c>
      <c r="D267" s="87">
        <v>25.9</v>
      </c>
      <c r="E267" s="87">
        <v>15.06</v>
      </c>
      <c r="F267" s="91">
        <f t="shared" si="5"/>
        <v>10.839999999999998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84"/>
    </row>
    <row r="268" spans="1:20">
      <c r="A268" s="99">
        <v>103</v>
      </c>
      <c r="B268" s="91" t="s">
        <v>5</v>
      </c>
      <c r="C268" s="91" t="s">
        <v>13</v>
      </c>
      <c r="D268" s="87">
        <v>24.34</v>
      </c>
      <c r="E268" s="87">
        <v>14.61</v>
      </c>
      <c r="F268" s="91">
        <f t="shared" si="5"/>
        <v>9.73</v>
      </c>
      <c r="G268" s="90">
        <f>AVERAGE(F268:F270)</f>
        <v>9.8766666666666669</v>
      </c>
      <c r="H268" s="55">
        <f>STDEV(F268:F270)</f>
        <v>0.1556705923845027</v>
      </c>
      <c r="I268" s="49">
        <f>2^-G268</f>
        <v>1.0637193907642702E-3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84"/>
    </row>
    <row r="269" spans="1:20">
      <c r="A269" s="99">
        <v>104</v>
      </c>
      <c r="B269" s="91" t="s">
        <v>5</v>
      </c>
      <c r="C269" s="91" t="s">
        <v>13</v>
      </c>
      <c r="D269" s="87">
        <v>24.64</v>
      </c>
      <c r="E269" s="87">
        <v>14.78</v>
      </c>
      <c r="F269" s="91">
        <f t="shared" si="5"/>
        <v>9.8600000000000012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84"/>
    </row>
    <row r="270" spans="1:20">
      <c r="A270" s="99">
        <v>105</v>
      </c>
      <c r="B270" s="91" t="s">
        <v>5</v>
      </c>
      <c r="C270" s="91" t="s">
        <v>13</v>
      </c>
      <c r="D270" s="87">
        <v>24.55</v>
      </c>
      <c r="E270" s="87">
        <v>14.51</v>
      </c>
      <c r="F270" s="91">
        <f t="shared" si="5"/>
        <v>10.040000000000001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84"/>
    </row>
    <row r="271" spans="1:20">
      <c r="A271" s="99">
        <v>106</v>
      </c>
      <c r="B271" s="91" t="s">
        <v>14</v>
      </c>
      <c r="C271" s="91" t="s">
        <v>13</v>
      </c>
      <c r="D271" s="87">
        <v>27.07</v>
      </c>
      <c r="E271" s="87">
        <v>15.43</v>
      </c>
      <c r="F271" s="91">
        <f t="shared" si="5"/>
        <v>11.64</v>
      </c>
      <c r="G271" s="90">
        <f>AVERAGE(F271:F273)</f>
        <v>11.746666666666664</v>
      </c>
      <c r="H271" s="55">
        <f>STDEV(F271:F273)</f>
        <v>0.3043572462311751</v>
      </c>
      <c r="I271" s="49">
        <f>2^-G271</f>
        <v>2.9100535730556323E-4</v>
      </c>
      <c r="J271" s="113">
        <f>I271/I268</f>
        <v>0.27357342531518508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84"/>
    </row>
    <row r="272" spans="1:20">
      <c r="A272" s="99">
        <v>107</v>
      </c>
      <c r="B272" s="91" t="s">
        <v>14</v>
      </c>
      <c r="C272" s="91" t="s">
        <v>13</v>
      </c>
      <c r="D272" s="87">
        <v>27.49</v>
      </c>
      <c r="E272" s="87">
        <v>15.4</v>
      </c>
      <c r="F272" s="91">
        <f t="shared" si="5"/>
        <v>12.089999999999998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84"/>
    </row>
    <row r="273" spans="1:20" ht="13.5" thickBot="1">
      <c r="A273" s="101">
        <v>108</v>
      </c>
      <c r="B273" s="92" t="s">
        <v>14</v>
      </c>
      <c r="C273" s="92" t="s">
        <v>13</v>
      </c>
      <c r="D273" s="89">
        <v>27.37</v>
      </c>
      <c r="E273" s="89">
        <v>15.86</v>
      </c>
      <c r="F273" s="92">
        <f t="shared" si="5"/>
        <v>11.510000000000002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84"/>
    </row>
    <row r="274" spans="1:20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84"/>
    </row>
    <row r="275" spans="1:20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84"/>
    </row>
    <row r="276" spans="1:20" ht="13.5" thickBot="1">
      <c r="A276" s="104" t="s">
        <v>15</v>
      </c>
      <c r="B276" s="105"/>
      <c r="C276" s="106"/>
      <c r="D276" s="102" t="s">
        <v>19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84"/>
    </row>
    <row r="277" spans="1:20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84"/>
    </row>
    <row r="278" spans="1:20">
      <c r="A278" s="100">
        <v>56</v>
      </c>
      <c r="B278" s="94" t="s">
        <v>5</v>
      </c>
      <c r="C278" s="94">
        <v>0</v>
      </c>
      <c r="D278" s="88">
        <v>25.21</v>
      </c>
      <c r="E278" s="50">
        <v>15.01</v>
      </c>
      <c r="F278" s="94">
        <f>D278-E278</f>
        <v>10.200000000000001</v>
      </c>
      <c r="G278" s="88">
        <f>AVERAGE(F278:F279)</f>
        <v>10.295</v>
      </c>
      <c r="H278" s="61">
        <f>STDEV(F278:F279)</f>
        <v>0.13435028842539987</v>
      </c>
      <c r="I278" s="51">
        <f>2^-G278</f>
        <v>7.9596907461193934E-4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84"/>
    </row>
    <row r="279" spans="1:20">
      <c r="A279" s="100">
        <v>59</v>
      </c>
      <c r="B279" s="91" t="s">
        <v>5</v>
      </c>
      <c r="C279" s="91">
        <v>0</v>
      </c>
      <c r="D279" s="87">
        <v>25.02</v>
      </c>
      <c r="E279" s="29">
        <v>14.63</v>
      </c>
      <c r="F279" s="91">
        <f t="shared" ref="F279:F328" si="6">D279-E279</f>
        <v>10.389999999999999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84"/>
    </row>
    <row r="280" spans="1:20">
      <c r="A280" s="100">
        <v>60</v>
      </c>
      <c r="B280" s="91" t="s">
        <v>5</v>
      </c>
      <c r="C280" s="91">
        <v>0</v>
      </c>
      <c r="D280" s="109">
        <v>45</v>
      </c>
      <c r="E280" s="77">
        <v>33.24</v>
      </c>
      <c r="F280" s="91">
        <f t="shared" si="6"/>
        <v>11.759999999999998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84"/>
    </row>
    <row r="281" spans="1:20">
      <c r="A281" s="108">
        <v>109</v>
      </c>
      <c r="B281" s="98" t="s">
        <v>5</v>
      </c>
      <c r="C281" s="98">
        <v>15</v>
      </c>
      <c r="D281" s="90">
        <v>24.85</v>
      </c>
      <c r="E281" s="29">
        <v>14.67</v>
      </c>
      <c r="F281" s="91">
        <f t="shared" si="6"/>
        <v>10.180000000000001</v>
      </c>
      <c r="G281" s="90">
        <f>AVERAGE(F281:F283)</f>
        <v>10.126666666666667</v>
      </c>
      <c r="H281" s="55">
        <f>STDEV(F281:F283)</f>
        <v>0.17616280348959007</v>
      </c>
      <c r="I281" s="49">
        <f>2^-G281</f>
        <v>8.9447782252953956E-4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84"/>
    </row>
    <row r="282" spans="1:20">
      <c r="A282" s="100">
        <v>110</v>
      </c>
      <c r="B282" s="91" t="s">
        <v>5</v>
      </c>
      <c r="C282" s="91">
        <v>15</v>
      </c>
      <c r="D282" s="87">
        <v>24.8</v>
      </c>
      <c r="E282" s="29">
        <v>14.53</v>
      </c>
      <c r="F282" s="91">
        <f t="shared" si="6"/>
        <v>10.270000000000001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84"/>
    </row>
    <row r="283" spans="1:20">
      <c r="A283" s="100">
        <v>111</v>
      </c>
      <c r="B283" s="91" t="s">
        <v>5</v>
      </c>
      <c r="C283" s="91">
        <v>15</v>
      </c>
      <c r="D283" s="87">
        <v>24.57</v>
      </c>
      <c r="E283" s="29">
        <v>14.64</v>
      </c>
      <c r="F283" s="91">
        <f t="shared" si="6"/>
        <v>9.93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84"/>
    </row>
    <row r="284" spans="1:20">
      <c r="A284" s="100">
        <v>112</v>
      </c>
      <c r="B284" s="91" t="s">
        <v>15</v>
      </c>
      <c r="C284" s="91">
        <v>15</v>
      </c>
      <c r="D284" s="87">
        <v>24.6</v>
      </c>
      <c r="E284" s="29">
        <v>16.25</v>
      </c>
      <c r="F284" s="91">
        <f t="shared" si="6"/>
        <v>8.3500000000000014</v>
      </c>
      <c r="G284" s="90">
        <f>AVERAGE(F284:F286)</f>
        <v>9.0966666666666676</v>
      </c>
      <c r="H284" s="55">
        <f>STDEV(F284:F286)</f>
        <v>0.65592174329971231</v>
      </c>
      <c r="I284" s="49">
        <f>2^-G284</f>
        <v>1.8265454059576535E-3</v>
      </c>
      <c r="J284" s="113">
        <f>I284/I281</f>
        <v>2.0420242514143867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84"/>
    </row>
    <row r="285" spans="1:20">
      <c r="A285" s="100">
        <v>113</v>
      </c>
      <c r="B285" s="91" t="s">
        <v>15</v>
      </c>
      <c r="C285" s="91">
        <v>15</v>
      </c>
      <c r="D285" s="87">
        <v>24.35</v>
      </c>
      <c r="E285" s="29">
        <v>14.77</v>
      </c>
      <c r="F285" s="91">
        <f t="shared" si="6"/>
        <v>9.5800000000000018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84"/>
    </row>
    <row r="286" spans="1:20">
      <c r="A286" s="100">
        <v>114</v>
      </c>
      <c r="B286" s="91" t="s">
        <v>15</v>
      </c>
      <c r="C286" s="91">
        <v>15</v>
      </c>
      <c r="D286" s="87">
        <v>24.16</v>
      </c>
      <c r="E286" s="29">
        <v>14.8</v>
      </c>
      <c r="F286" s="91">
        <f t="shared" si="6"/>
        <v>9.36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84"/>
    </row>
    <row r="287" spans="1:20">
      <c r="A287" s="100">
        <v>115</v>
      </c>
      <c r="B287" s="91" t="s">
        <v>5</v>
      </c>
      <c r="C287" s="91">
        <v>30</v>
      </c>
      <c r="D287" s="87">
        <v>25.33</v>
      </c>
      <c r="E287" s="29">
        <v>15.95</v>
      </c>
      <c r="F287" s="91">
        <f t="shared" si="6"/>
        <v>9.379999999999999</v>
      </c>
      <c r="G287" s="90">
        <f>AVERAGE(F287:F289)</f>
        <v>10.1</v>
      </c>
      <c r="H287" s="55">
        <f>STDEV(F287:F289)</f>
        <v>0.68352029962541683</v>
      </c>
      <c r="I287" s="49">
        <f>2^-G287</f>
        <v>9.1116503079766425E-4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84"/>
    </row>
    <row r="288" spans="1:20">
      <c r="A288" s="100">
        <v>116</v>
      </c>
      <c r="B288" s="91" t="s">
        <v>5</v>
      </c>
      <c r="C288" s="91">
        <v>30</v>
      </c>
      <c r="D288" s="87">
        <v>25.48</v>
      </c>
      <c r="E288" s="45">
        <v>15.3</v>
      </c>
      <c r="F288" s="91">
        <f t="shared" si="6"/>
        <v>10.18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84"/>
    </row>
    <row r="289" spans="1:20">
      <c r="A289" s="100">
        <v>117</v>
      </c>
      <c r="B289" s="91" t="s">
        <v>5</v>
      </c>
      <c r="C289" s="91">
        <v>30</v>
      </c>
      <c r="D289" s="87">
        <v>25.88</v>
      </c>
      <c r="E289" s="29">
        <v>15.14</v>
      </c>
      <c r="F289" s="91">
        <f t="shared" si="6"/>
        <v>10.739999999999998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84"/>
    </row>
    <row r="290" spans="1:20">
      <c r="A290" s="100">
        <v>118</v>
      </c>
      <c r="B290" s="91" t="s">
        <v>15</v>
      </c>
      <c r="C290" s="91">
        <v>30</v>
      </c>
      <c r="D290" s="87">
        <v>24.07</v>
      </c>
      <c r="E290" s="45">
        <v>15.07</v>
      </c>
      <c r="F290" s="91">
        <f t="shared" si="6"/>
        <v>9</v>
      </c>
      <c r="G290" s="90">
        <f>AVERAGE(F290:F292)</f>
        <v>9.1233333333333331</v>
      </c>
      <c r="H290" s="55">
        <f>STDEV(F290:F292)</f>
        <v>0.18823743871326473</v>
      </c>
      <c r="I290" s="49">
        <f>2^-G290</f>
        <v>1.793093788994571E-3</v>
      </c>
      <c r="J290" s="113">
        <f>I290/I287</f>
        <v>1.967913307016224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84"/>
    </row>
    <row r="291" spans="1:20">
      <c r="A291" s="100">
        <v>119</v>
      </c>
      <c r="B291" s="91" t="s">
        <v>15</v>
      </c>
      <c r="C291" s="91">
        <v>30</v>
      </c>
      <c r="D291" s="87">
        <v>24.43</v>
      </c>
      <c r="E291" s="29">
        <v>15.09</v>
      </c>
      <c r="F291" s="91">
        <f t="shared" si="6"/>
        <v>9.34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84"/>
    </row>
    <row r="292" spans="1:20">
      <c r="A292" s="100">
        <v>120</v>
      </c>
      <c r="B292" s="91" t="s">
        <v>15</v>
      </c>
      <c r="C292" s="91">
        <v>30</v>
      </c>
      <c r="D292" s="87">
        <v>24.24</v>
      </c>
      <c r="E292" s="29">
        <v>15.21</v>
      </c>
      <c r="F292" s="91">
        <f t="shared" si="6"/>
        <v>9.0299999999999976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84"/>
    </row>
    <row r="293" spans="1:20">
      <c r="A293" s="100">
        <v>121</v>
      </c>
      <c r="B293" s="91" t="s">
        <v>5</v>
      </c>
      <c r="C293" s="91">
        <v>60</v>
      </c>
      <c r="D293" s="87">
        <v>25.09</v>
      </c>
      <c r="E293" s="45">
        <v>15.13</v>
      </c>
      <c r="F293" s="91">
        <f t="shared" si="6"/>
        <v>9.9599999999999991</v>
      </c>
      <c r="G293" s="90">
        <f>AVERAGE(F293:F295)</f>
        <v>10.32</v>
      </c>
      <c r="H293" s="55">
        <f>STDEV(F293:F295)</f>
        <v>0.42579337712086729</v>
      </c>
      <c r="I293" s="49">
        <f>2^-G293</f>
        <v>7.8229480233361556E-4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84"/>
    </row>
    <row r="294" spans="1:20">
      <c r="A294" s="100">
        <v>122</v>
      </c>
      <c r="B294" s="91" t="s">
        <v>5</v>
      </c>
      <c r="C294" s="91">
        <v>60</v>
      </c>
      <c r="D294" s="87">
        <v>25.3</v>
      </c>
      <c r="E294" s="45">
        <v>15.09</v>
      </c>
      <c r="F294" s="91">
        <f t="shared" si="6"/>
        <v>10.210000000000001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84"/>
    </row>
    <row r="295" spans="1:20">
      <c r="A295" s="100">
        <v>123</v>
      </c>
      <c r="B295" s="91" t="s">
        <v>5</v>
      </c>
      <c r="C295" s="91">
        <v>60</v>
      </c>
      <c r="D295" s="87">
        <v>25.91</v>
      </c>
      <c r="E295" s="45">
        <v>15.12</v>
      </c>
      <c r="F295" s="91">
        <f t="shared" si="6"/>
        <v>10.790000000000001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84"/>
    </row>
    <row r="296" spans="1:20">
      <c r="A296" s="100">
        <v>124</v>
      </c>
      <c r="B296" s="91" t="s">
        <v>15</v>
      </c>
      <c r="C296" s="91">
        <v>60</v>
      </c>
      <c r="D296" s="87">
        <v>23.98</v>
      </c>
      <c r="E296" s="45">
        <v>15.21</v>
      </c>
      <c r="F296" s="91">
        <f t="shared" si="6"/>
        <v>8.77</v>
      </c>
      <c r="G296" s="90">
        <f>AVERAGE(F296:F298)</f>
        <v>8.6199999999999992</v>
      </c>
      <c r="H296" s="55">
        <f>STDEV(F296:F298)</f>
        <v>0.14106735979663299</v>
      </c>
      <c r="I296" s="49">
        <f>2^-G296</f>
        <v>2.5416833114100278E-3</v>
      </c>
      <c r="J296" s="113">
        <f>I296/I293</f>
        <v>3.2490095854249428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84"/>
    </row>
    <row r="297" spans="1:20">
      <c r="A297" s="100">
        <v>125</v>
      </c>
      <c r="B297" s="91" t="s">
        <v>15</v>
      </c>
      <c r="C297" s="91">
        <v>60</v>
      </c>
      <c r="D297" s="87">
        <v>23.37</v>
      </c>
      <c r="E297" s="45">
        <v>14.77</v>
      </c>
      <c r="F297" s="91">
        <f t="shared" si="6"/>
        <v>8.6000000000000014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84"/>
    </row>
    <row r="298" spans="1:20">
      <c r="A298" s="100">
        <v>126</v>
      </c>
      <c r="B298" s="91" t="s">
        <v>15</v>
      </c>
      <c r="C298" s="91">
        <v>60</v>
      </c>
      <c r="D298" s="87">
        <v>23.56</v>
      </c>
      <c r="E298" s="45">
        <v>15.07</v>
      </c>
      <c r="F298" s="91">
        <f t="shared" si="6"/>
        <v>8.4899999999999984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84"/>
    </row>
    <row r="299" spans="1:20">
      <c r="A299" s="100">
        <v>127</v>
      </c>
      <c r="B299" s="91" t="s">
        <v>5</v>
      </c>
      <c r="C299" s="91">
        <v>120</v>
      </c>
      <c r="D299" s="87">
        <v>26.2</v>
      </c>
      <c r="E299" s="45">
        <v>15.18</v>
      </c>
      <c r="F299" s="91">
        <f t="shared" si="6"/>
        <v>11.02</v>
      </c>
      <c r="G299" s="90">
        <f>AVERAGE(F299:F301)</f>
        <v>11.363333333333335</v>
      </c>
      <c r="H299" s="55">
        <f>STDEV(F299:F301)</f>
        <v>0.39170567181662164</v>
      </c>
      <c r="I299" s="49">
        <f>2^-G299</f>
        <v>3.7957344011437834E-4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84"/>
    </row>
    <row r="300" spans="1:20">
      <c r="A300" s="100">
        <v>128</v>
      </c>
      <c r="B300" s="91" t="s">
        <v>5</v>
      </c>
      <c r="C300" s="91">
        <v>120</v>
      </c>
      <c r="D300" s="87">
        <v>26.26</v>
      </c>
      <c r="E300" s="45">
        <v>14.98</v>
      </c>
      <c r="F300" s="91">
        <f t="shared" si="6"/>
        <v>11.280000000000001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84"/>
    </row>
    <row r="301" spans="1:20">
      <c r="A301" s="100">
        <v>129</v>
      </c>
      <c r="B301" s="91" t="s">
        <v>5</v>
      </c>
      <c r="C301" s="91">
        <v>120</v>
      </c>
      <c r="D301" s="87">
        <v>26.52</v>
      </c>
      <c r="E301" s="45">
        <v>14.73</v>
      </c>
      <c r="F301" s="91">
        <f t="shared" si="6"/>
        <v>11.79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84"/>
    </row>
    <row r="302" spans="1:20">
      <c r="A302" s="100">
        <v>130</v>
      </c>
      <c r="B302" s="91" t="s">
        <v>15</v>
      </c>
      <c r="C302" s="91">
        <v>120</v>
      </c>
      <c r="D302" s="87">
        <v>24.08</v>
      </c>
      <c r="E302" s="45">
        <v>15.09</v>
      </c>
      <c r="F302" s="91">
        <f t="shared" si="6"/>
        <v>8.9899999999999984</v>
      </c>
      <c r="G302" s="90">
        <f>AVERAGE(F302:F304)</f>
        <v>9.1966666666666654</v>
      </c>
      <c r="H302" s="55">
        <f>STDEV(F302:F304)</f>
        <v>0.18009256878989816</v>
      </c>
      <c r="I302" s="49">
        <f>2^-G302</f>
        <v>1.7042271242984834E-3</v>
      </c>
      <c r="J302" s="113">
        <f>I302/I299</f>
        <v>4.4898481932374983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84"/>
    </row>
    <row r="303" spans="1:20">
      <c r="A303" s="100">
        <v>131</v>
      </c>
      <c r="B303" s="91" t="s">
        <v>15</v>
      </c>
      <c r="C303" s="91">
        <v>120</v>
      </c>
      <c r="D303" s="87">
        <v>24.25</v>
      </c>
      <c r="E303" s="45">
        <v>14.93</v>
      </c>
      <c r="F303" s="91">
        <f t="shared" si="6"/>
        <v>9.32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84"/>
    </row>
    <row r="304" spans="1:20">
      <c r="A304" s="100">
        <v>132</v>
      </c>
      <c r="B304" s="91" t="s">
        <v>15</v>
      </c>
      <c r="C304" s="91">
        <v>120</v>
      </c>
      <c r="D304" s="87">
        <v>24.43</v>
      </c>
      <c r="E304" s="45">
        <v>15.15</v>
      </c>
      <c r="F304" s="91">
        <f t="shared" si="6"/>
        <v>9.2799999999999994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84"/>
    </row>
    <row r="305" spans="1:20">
      <c r="A305" s="100">
        <v>133</v>
      </c>
      <c r="B305" s="91" t="s">
        <v>5</v>
      </c>
      <c r="C305" s="91">
        <v>240</v>
      </c>
      <c r="D305" s="87">
        <v>25.08</v>
      </c>
      <c r="E305" s="45">
        <v>15.27</v>
      </c>
      <c r="F305" s="91">
        <f t="shared" si="6"/>
        <v>9.8099999999999987</v>
      </c>
      <c r="G305" s="90">
        <f>AVERAGE(F305:F307)</f>
        <v>9.7266666666666666</v>
      </c>
      <c r="H305" s="55">
        <f>STDEV(F305:F307)</f>
        <v>0.19857828011475723</v>
      </c>
      <c r="I305" s="49">
        <f>2^-G305</f>
        <v>1.1802705628386405E-3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84"/>
    </row>
    <row r="306" spans="1:20">
      <c r="A306" s="100">
        <v>134</v>
      </c>
      <c r="B306" s="91" t="s">
        <v>5</v>
      </c>
      <c r="C306" s="91">
        <v>240</v>
      </c>
      <c r="D306" s="87">
        <v>25.01</v>
      </c>
      <c r="E306" s="45">
        <v>15.14</v>
      </c>
      <c r="F306" s="91">
        <f t="shared" si="6"/>
        <v>9.870000000000001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84"/>
    </row>
    <row r="307" spans="1:20">
      <c r="A307" s="100">
        <v>135</v>
      </c>
      <c r="B307" s="91" t="s">
        <v>5</v>
      </c>
      <c r="C307" s="91">
        <v>240</v>
      </c>
      <c r="D307" s="87">
        <v>24.3</v>
      </c>
      <c r="E307" s="45">
        <v>14.8</v>
      </c>
      <c r="F307" s="91">
        <f t="shared" si="6"/>
        <v>9.5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84"/>
    </row>
    <row r="308" spans="1:20">
      <c r="A308" s="100">
        <v>136</v>
      </c>
      <c r="B308" s="91" t="s">
        <v>15</v>
      </c>
      <c r="C308" s="91">
        <v>240</v>
      </c>
      <c r="D308" s="87">
        <v>25.05</v>
      </c>
      <c r="E308" s="45">
        <v>15.03</v>
      </c>
      <c r="F308" s="91">
        <f t="shared" si="6"/>
        <v>10.020000000000001</v>
      </c>
      <c r="G308" s="90">
        <f>AVERAGE(F308:F310)</f>
        <v>10.273333333333335</v>
      </c>
      <c r="H308" s="55">
        <f>STDEV(F308:F310)</f>
        <v>0.25501633934574419</v>
      </c>
      <c r="I308" s="49">
        <f>2^-G308</f>
        <v>8.0801330341798063E-4</v>
      </c>
      <c r="J308" s="113">
        <f>I308/I305</f>
        <v>0.68460006447559552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84"/>
    </row>
    <row r="309" spans="1:20">
      <c r="A309" s="100">
        <v>137</v>
      </c>
      <c r="B309" s="91" t="s">
        <v>15</v>
      </c>
      <c r="C309" s="91">
        <v>240</v>
      </c>
      <c r="D309" s="87">
        <v>25.1</v>
      </c>
      <c r="E309" s="45">
        <v>14.57</v>
      </c>
      <c r="F309" s="91">
        <f t="shared" si="6"/>
        <v>10.530000000000001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84"/>
    </row>
    <row r="310" spans="1:20">
      <c r="A310" s="100">
        <v>138</v>
      </c>
      <c r="B310" s="91" t="s">
        <v>15</v>
      </c>
      <c r="C310" s="91">
        <v>240</v>
      </c>
      <c r="D310" s="87">
        <v>25.3</v>
      </c>
      <c r="E310" s="45">
        <v>15.03</v>
      </c>
      <c r="F310" s="91">
        <f t="shared" si="6"/>
        <v>10.270000000000001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84"/>
    </row>
    <row r="311" spans="1:20">
      <c r="A311" s="100">
        <v>139</v>
      </c>
      <c r="B311" s="91" t="s">
        <v>5</v>
      </c>
      <c r="C311" s="91" t="s">
        <v>11</v>
      </c>
      <c r="D311" s="87">
        <v>25.08</v>
      </c>
      <c r="E311" s="45">
        <v>14.99</v>
      </c>
      <c r="F311" s="91">
        <f t="shared" si="6"/>
        <v>10.089999999999998</v>
      </c>
      <c r="G311" s="90">
        <f>AVERAGE(F311:F313)</f>
        <v>9.9833333333333343</v>
      </c>
      <c r="H311" s="55">
        <f>STDEV(F311:F313)</f>
        <v>0.1514375558878934</v>
      </c>
      <c r="I311" s="49">
        <f>2^-G311</f>
        <v>9.87909609669846E-4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84"/>
    </row>
    <row r="312" spans="1:20">
      <c r="A312" s="100">
        <v>140</v>
      </c>
      <c r="B312" s="91" t="s">
        <v>5</v>
      </c>
      <c r="C312" s="91" t="s">
        <v>11</v>
      </c>
      <c r="D312" s="87">
        <v>24.85</v>
      </c>
      <c r="E312" s="45">
        <v>14.8</v>
      </c>
      <c r="F312" s="91">
        <f t="shared" si="6"/>
        <v>10.050000000000001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84"/>
    </row>
    <row r="313" spans="1:20">
      <c r="A313" s="100">
        <v>141</v>
      </c>
      <c r="B313" s="91" t="s">
        <v>5</v>
      </c>
      <c r="C313" s="91" t="s">
        <v>11</v>
      </c>
      <c r="D313" s="87">
        <v>24.64</v>
      </c>
      <c r="E313" s="45">
        <v>14.83</v>
      </c>
      <c r="F313" s="91">
        <f t="shared" si="6"/>
        <v>9.81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84"/>
    </row>
    <row r="314" spans="1:20">
      <c r="A314" s="100">
        <v>142</v>
      </c>
      <c r="B314" s="91" t="s">
        <v>15</v>
      </c>
      <c r="C314" s="91" t="s">
        <v>11</v>
      </c>
      <c r="D314" s="87">
        <v>25.33</v>
      </c>
      <c r="E314" s="45">
        <v>15.13</v>
      </c>
      <c r="F314" s="91">
        <f t="shared" si="6"/>
        <v>10.199999999999998</v>
      </c>
      <c r="G314" s="90">
        <f>AVERAGE(F314:F316)</f>
        <v>10.203333333333333</v>
      </c>
      <c r="H314" s="55">
        <f>STDEV(F314:F316)</f>
        <v>0.10503967504377429</v>
      </c>
      <c r="I314" s="49">
        <f>2^-G314</f>
        <v>8.4818504518724262E-4</v>
      </c>
      <c r="J314" s="113">
        <f>I314/I311</f>
        <v>0.85856543643775407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84"/>
    </row>
    <row r="315" spans="1:20">
      <c r="A315" s="100">
        <v>143</v>
      </c>
      <c r="B315" s="91" t="s">
        <v>15</v>
      </c>
      <c r="C315" s="91" t="s">
        <v>11</v>
      </c>
      <c r="D315" s="87">
        <v>25.24</v>
      </c>
      <c r="E315" s="45">
        <v>15.14</v>
      </c>
      <c r="F315" s="91">
        <f t="shared" si="6"/>
        <v>10.099999999999998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84"/>
    </row>
    <row r="316" spans="1:20">
      <c r="A316" s="100">
        <v>144</v>
      </c>
      <c r="B316" s="91" t="s">
        <v>15</v>
      </c>
      <c r="C316" s="91" t="s">
        <v>11</v>
      </c>
      <c r="D316" s="87">
        <v>25.39</v>
      </c>
      <c r="E316" s="45">
        <v>15.08</v>
      </c>
      <c r="F316" s="91">
        <f t="shared" si="6"/>
        <v>10.31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84"/>
    </row>
    <row r="317" spans="1:20">
      <c r="A317" s="100">
        <v>145</v>
      </c>
      <c r="B317" s="91" t="s">
        <v>5</v>
      </c>
      <c r="C317" s="91" t="s">
        <v>12</v>
      </c>
      <c r="D317" s="87">
        <v>25.2</v>
      </c>
      <c r="E317" s="45">
        <v>15.48</v>
      </c>
      <c r="F317" s="91">
        <f t="shared" si="6"/>
        <v>9.7199999999999989</v>
      </c>
      <c r="G317" s="90">
        <f>AVERAGE(F317:F319)</f>
        <v>9.57</v>
      </c>
      <c r="H317" s="55">
        <f>STDEV(F317:F319)</f>
        <v>0.25119713374153591</v>
      </c>
      <c r="I317" s="49">
        <f>2^-G317</f>
        <v>1.3156577899079006E-3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84"/>
    </row>
    <row r="318" spans="1:20">
      <c r="A318" s="100">
        <v>146</v>
      </c>
      <c r="B318" s="91" t="s">
        <v>5</v>
      </c>
      <c r="C318" s="91" t="s">
        <v>12</v>
      </c>
      <c r="D318" s="87">
        <v>24.47</v>
      </c>
      <c r="E318" s="45">
        <v>15.19</v>
      </c>
      <c r="F318" s="91">
        <f t="shared" si="6"/>
        <v>9.2799999999999994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84"/>
    </row>
    <row r="319" spans="1:20">
      <c r="A319" s="100">
        <v>147</v>
      </c>
      <c r="B319" s="91" t="s">
        <v>5</v>
      </c>
      <c r="C319" s="91" t="s">
        <v>12</v>
      </c>
      <c r="D319" s="87">
        <v>24.86</v>
      </c>
      <c r="E319" s="45">
        <v>15.15</v>
      </c>
      <c r="F319" s="91">
        <f t="shared" si="6"/>
        <v>9.7099999999999991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84"/>
    </row>
    <row r="320" spans="1:20">
      <c r="A320" s="100">
        <v>148</v>
      </c>
      <c r="B320" s="91" t="s">
        <v>15</v>
      </c>
      <c r="C320" s="91" t="s">
        <v>12</v>
      </c>
      <c r="D320" s="87">
        <v>25.32</v>
      </c>
      <c r="E320" s="45">
        <v>15.27</v>
      </c>
      <c r="F320" s="91">
        <f t="shared" si="6"/>
        <v>10.050000000000001</v>
      </c>
      <c r="G320" s="90">
        <f>AVERAGE(F320:F322)</f>
        <v>9.8699999999999992</v>
      </c>
      <c r="H320" s="55">
        <f>STDEV(F320:F322)</f>
        <v>0.15716233645500352</v>
      </c>
      <c r="I320" s="49">
        <f>2^-G320</f>
        <v>1.0686461926374417E-3</v>
      </c>
      <c r="J320" s="113">
        <f>I320/I317</f>
        <v>0.81225239635623614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84"/>
    </row>
    <row r="321" spans="1:20">
      <c r="A321" s="100">
        <v>149</v>
      </c>
      <c r="B321" s="91" t="s">
        <v>15</v>
      </c>
      <c r="C321" s="91" t="s">
        <v>12</v>
      </c>
      <c r="D321" s="87">
        <v>25.11</v>
      </c>
      <c r="E321" s="45">
        <v>15.35</v>
      </c>
      <c r="F321" s="91">
        <f t="shared" si="6"/>
        <v>9.76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84"/>
    </row>
    <row r="322" spans="1:20">
      <c r="A322" s="100">
        <v>150</v>
      </c>
      <c r="B322" s="91" t="s">
        <v>15</v>
      </c>
      <c r="C322" s="91" t="s">
        <v>12</v>
      </c>
      <c r="D322" s="87">
        <v>25.31</v>
      </c>
      <c r="E322" s="45">
        <v>15.51</v>
      </c>
      <c r="F322" s="91">
        <f t="shared" si="6"/>
        <v>9.7999999999999989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84"/>
    </row>
    <row r="323" spans="1:20">
      <c r="A323" s="100">
        <v>151</v>
      </c>
      <c r="B323" s="91" t="s">
        <v>5</v>
      </c>
      <c r="C323" s="91" t="s">
        <v>13</v>
      </c>
      <c r="D323" s="87">
        <v>25.13</v>
      </c>
      <c r="E323" s="45">
        <v>15.33</v>
      </c>
      <c r="F323" s="91">
        <f t="shared" si="6"/>
        <v>9.7999999999999989</v>
      </c>
      <c r="G323" s="90">
        <f>AVERAGE(F323:F325)</f>
        <v>10.14</v>
      </c>
      <c r="H323" s="55">
        <f>STDEV(F323:F325)</f>
        <v>0.72270325860618712</v>
      </c>
      <c r="I323" s="49">
        <f>2^-G323</f>
        <v>8.862491751144147E-4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84"/>
    </row>
    <row r="324" spans="1:20">
      <c r="A324" s="100">
        <v>152</v>
      </c>
      <c r="B324" s="91" t="s">
        <v>5</v>
      </c>
      <c r="C324" s="91" t="s">
        <v>13</v>
      </c>
      <c r="D324" s="87">
        <v>24.69</v>
      </c>
      <c r="E324" s="45">
        <v>15.04</v>
      </c>
      <c r="F324" s="91">
        <f t="shared" si="6"/>
        <v>9.6500000000000021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84"/>
    </row>
    <row r="325" spans="1:20">
      <c r="A325" s="100">
        <v>153</v>
      </c>
      <c r="B325" s="91" t="s">
        <v>5</v>
      </c>
      <c r="C325" s="91" t="s">
        <v>13</v>
      </c>
      <c r="D325" s="87">
        <v>25.57</v>
      </c>
      <c r="E325" s="45">
        <v>14.6</v>
      </c>
      <c r="F325" s="91">
        <f t="shared" si="6"/>
        <v>10.97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84"/>
    </row>
    <row r="326" spans="1:20">
      <c r="A326" s="100">
        <v>154</v>
      </c>
      <c r="B326" s="91" t="s">
        <v>15</v>
      </c>
      <c r="C326" s="91" t="s">
        <v>13</v>
      </c>
      <c r="D326" s="87">
        <v>25.16</v>
      </c>
      <c r="E326" s="45">
        <v>15.44</v>
      </c>
      <c r="F326" s="91">
        <f t="shared" si="6"/>
        <v>9.7200000000000006</v>
      </c>
      <c r="G326" s="90">
        <f>AVERAGE(F326:F328)</f>
        <v>10.156666666666666</v>
      </c>
      <c r="H326" s="55">
        <f>STDEV(F326:F328)</f>
        <v>0.38991452054690301</v>
      </c>
      <c r="I326" s="49">
        <f>2^-G326</f>
        <v>8.7606973512678891E-4</v>
      </c>
      <c r="J326" s="113">
        <f>I326/I323</f>
        <v>0.98851402035289726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84"/>
    </row>
    <row r="327" spans="1:20">
      <c r="A327" s="100">
        <v>155</v>
      </c>
      <c r="B327" s="91" t="s">
        <v>15</v>
      </c>
      <c r="C327" s="91" t="s">
        <v>13</v>
      </c>
      <c r="D327" s="87">
        <v>25.68</v>
      </c>
      <c r="E327" s="45">
        <v>15.21</v>
      </c>
      <c r="F327" s="91">
        <f t="shared" si="6"/>
        <v>10.469999999999999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84"/>
    </row>
    <row r="328" spans="1:20" ht="13.5" thickBot="1">
      <c r="A328" s="101">
        <v>156</v>
      </c>
      <c r="B328" s="92" t="s">
        <v>15</v>
      </c>
      <c r="C328" s="92" t="s">
        <v>13</v>
      </c>
      <c r="D328" s="89">
        <v>25.15</v>
      </c>
      <c r="E328" s="46">
        <v>14.87</v>
      </c>
      <c r="F328" s="92">
        <f t="shared" si="6"/>
        <v>10.28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84"/>
    </row>
    <row r="329" spans="1:20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84"/>
    </row>
    <row r="330" spans="1:20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84"/>
    </row>
    <row r="331" spans="1:20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84"/>
    </row>
    <row r="332" spans="1:20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84"/>
    </row>
    <row r="333" spans="1:20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84"/>
    </row>
    <row r="334" spans="1:20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84"/>
    </row>
    <row r="335" spans="1:20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84"/>
    </row>
    <row r="336" spans="1:20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</row>
    <row r="337" spans="1:19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</row>
    <row r="338" spans="1:19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38"/>
  <sheetViews>
    <sheetView topLeftCell="A289" zoomScale="85" zoomScaleNormal="85" workbookViewId="0">
      <selection activeCell="J168" sqref="J168:J328"/>
    </sheetView>
  </sheetViews>
  <sheetFormatPr defaultRowHeight="12.75"/>
  <cols>
    <col min="3" max="3" width="14.5703125" customWidth="1"/>
    <col min="7" max="7" width="12.5703125" customWidth="1"/>
    <col min="9" max="9" width="13.140625" customWidth="1"/>
    <col min="10" max="10" width="13.28515625" customWidth="1"/>
  </cols>
  <sheetData>
    <row r="1" spans="1:12" ht="13.5" thickBot="1">
      <c r="A1" t="s">
        <v>10</v>
      </c>
      <c r="D1" s="30" t="s">
        <v>21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24.86</v>
      </c>
      <c r="E3" s="50">
        <v>14.82</v>
      </c>
      <c r="F3" s="12">
        <f>D3-E3</f>
        <v>10.039999999999999</v>
      </c>
      <c r="G3" s="5">
        <f>AVERAGE(F3:F5)</f>
        <v>10.173333333333332</v>
      </c>
      <c r="H3" s="61">
        <f>STDEV(F3:F5)</f>
        <v>0.13012814197303921</v>
      </c>
      <c r="I3" s="51">
        <f>2^-G3</f>
        <v>8.6600721597967915E-4</v>
      </c>
      <c r="J3" s="62">
        <f>(H3/G3)*I3</f>
        <v>1.1077186430276553E-5</v>
      </c>
      <c r="K3" s="32">
        <f>I3/I3</f>
        <v>1</v>
      </c>
      <c r="L3" s="11">
        <f>(((J3/I3)^2+($J$3/$I$3)^2)^0.5)*K3</f>
        <v>1.8089349596135357E-2</v>
      </c>
    </row>
    <row r="4" spans="1:12">
      <c r="A4" s="1">
        <v>3</v>
      </c>
      <c r="B4" s="8" t="s">
        <v>5</v>
      </c>
      <c r="C4" s="8">
        <v>0</v>
      </c>
      <c r="D4" s="8">
        <v>24.74</v>
      </c>
      <c r="E4" s="29">
        <v>14.44</v>
      </c>
      <c r="F4" s="8">
        <f t="shared" ref="F4:F53" si="0">D4-E4</f>
        <v>10.299999999999999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24.6</v>
      </c>
      <c r="E5" s="29">
        <v>14.42</v>
      </c>
      <c r="F5" s="8">
        <f t="shared" si="0"/>
        <v>10.180000000000001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23.91</v>
      </c>
      <c r="E6" s="29">
        <v>14.65</v>
      </c>
      <c r="F6" s="8">
        <f t="shared" si="0"/>
        <v>9.26</v>
      </c>
      <c r="G6" s="7">
        <f>AVERAGE(F6:F8)</f>
        <v>9.6766666666666676</v>
      </c>
      <c r="H6" s="55">
        <f>STDEV(F6:F8)</f>
        <v>0.36253735439719798</v>
      </c>
      <c r="I6" s="49">
        <f>2^-G6</f>
        <v>1.2218927143493644E-3</v>
      </c>
      <c r="J6" s="57">
        <f>(H6/G6)*I6</f>
        <v>4.5778341579479465E-5</v>
      </c>
      <c r="K6" s="33">
        <f>I6/$I$3</f>
        <v>1.4109498071180462</v>
      </c>
      <c r="L6" s="11">
        <f>(((J6/I6)^2+($J$3/$I$3)^2)^0.5)*K6</f>
        <v>5.5857336768787777E-2</v>
      </c>
    </row>
    <row r="7" spans="1:12">
      <c r="A7" s="1">
        <v>8</v>
      </c>
      <c r="B7" s="8" t="s">
        <v>5</v>
      </c>
      <c r="C7" s="8">
        <v>15</v>
      </c>
      <c r="D7" s="8">
        <v>24.2</v>
      </c>
      <c r="E7" s="29">
        <v>14.35</v>
      </c>
      <c r="F7" s="8">
        <f t="shared" si="0"/>
        <v>9.85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24.3</v>
      </c>
      <c r="E8" s="29">
        <v>14.38</v>
      </c>
      <c r="F8" s="8">
        <f t="shared" si="0"/>
        <v>9.92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23.87</v>
      </c>
      <c r="E9" s="29">
        <v>14.43</v>
      </c>
      <c r="F9" s="8">
        <f t="shared" si="0"/>
        <v>9.4400000000000013</v>
      </c>
      <c r="G9" s="7">
        <f>AVERAGE(F9:F11)</f>
        <v>9.5133333333333336</v>
      </c>
      <c r="H9" s="55">
        <f>STDEV(F9:F11)</f>
        <v>0.34588051886934268</v>
      </c>
      <c r="I9" s="49">
        <f>2^-G9</f>
        <v>1.3683629539914719E-3</v>
      </c>
      <c r="J9" s="57">
        <f>(H9/G9)*I9</f>
        <v>4.9750184498404703E-5</v>
      </c>
      <c r="K9" s="33">
        <f>I9/$I$3</f>
        <v>1.5800826237267525</v>
      </c>
      <c r="L9" s="11">
        <f>(((J9/I9)^2+($J$3/$I$3)^2)^0.5)*K9</f>
        <v>6.0899350196441597E-2</v>
      </c>
    </row>
    <row r="10" spans="1:12">
      <c r="A10" s="1">
        <v>11</v>
      </c>
      <c r="B10" s="8" t="s">
        <v>10</v>
      </c>
      <c r="C10" s="8">
        <v>15</v>
      </c>
      <c r="D10" s="8">
        <v>23.51</v>
      </c>
      <c r="E10" s="29">
        <v>14.3</v>
      </c>
      <c r="F10" s="8">
        <f t="shared" si="0"/>
        <v>9.2100000000000009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24.18</v>
      </c>
      <c r="E11" s="29">
        <v>14.29</v>
      </c>
      <c r="F11" s="8">
        <f t="shared" si="0"/>
        <v>9.89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24.29</v>
      </c>
      <c r="E12" s="29">
        <v>14.52</v>
      </c>
      <c r="F12" s="8">
        <f t="shared" si="0"/>
        <v>9.77</v>
      </c>
      <c r="G12" s="7">
        <f>AVERAGE(F12:F14)</f>
        <v>9.6766666666666676</v>
      </c>
      <c r="H12" s="55">
        <f>STDEV(F12:F14)</f>
        <v>0.21571586249820227</v>
      </c>
      <c r="I12" s="49">
        <f>2^-G12</f>
        <v>1.2218927143493644E-3</v>
      </c>
      <c r="J12" s="57">
        <f>(H12/G12)*I12</f>
        <v>2.7238888124988898E-5</v>
      </c>
      <c r="K12" s="33">
        <f>I12/$I$3</f>
        <v>1.4109498071180462</v>
      </c>
      <c r="L12" s="11">
        <f>(((J12/I12)^2+($J$3/$I$3)^2)^0.5)*K12</f>
        <v>3.6263391283746997E-2</v>
      </c>
    </row>
    <row r="13" spans="1:12">
      <c r="A13" s="25">
        <v>14</v>
      </c>
      <c r="B13" s="8" t="s">
        <v>5</v>
      </c>
      <c r="C13" s="8">
        <v>30</v>
      </c>
      <c r="D13" s="4">
        <v>24.37</v>
      </c>
      <c r="E13" s="45">
        <v>14.54</v>
      </c>
      <c r="F13" s="8">
        <f t="shared" si="0"/>
        <v>9.8300000000000018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23.94</v>
      </c>
      <c r="E14" s="29">
        <v>14.51</v>
      </c>
      <c r="F14" s="8">
        <f t="shared" si="0"/>
        <v>9.4300000000000015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24.03</v>
      </c>
      <c r="E15" s="45">
        <v>14.55</v>
      </c>
      <c r="F15" s="8">
        <f t="shared" si="0"/>
        <v>9.48</v>
      </c>
      <c r="G15" s="7">
        <f>AVERAGE(F15:F17)</f>
        <v>9.5900000000000016</v>
      </c>
      <c r="H15" s="55">
        <f>STDEV(F15:F17)</f>
        <v>0.22605309110906363</v>
      </c>
      <c r="I15" s="49">
        <f>2^-G15</f>
        <v>1.297544740328624E-3</v>
      </c>
      <c r="J15" s="57">
        <f>(H15/G15)*I15</f>
        <v>3.0585401397663473E-5</v>
      </c>
      <c r="K15" s="33">
        <f>I15/$I$3</f>
        <v>1.4983070768766791</v>
      </c>
      <c r="L15" s="11">
        <f>(((J15/I15)^2+($J$3/$I$3)^2)^0.5)*K15</f>
        <v>4.0182565739698445E-2</v>
      </c>
    </row>
    <row r="16" spans="1:12">
      <c r="A16" s="25">
        <v>17</v>
      </c>
      <c r="B16" s="8" t="s">
        <v>10</v>
      </c>
      <c r="C16" s="8">
        <v>30</v>
      </c>
      <c r="D16" s="8">
        <v>24.16</v>
      </c>
      <c r="E16" s="29">
        <v>14.72</v>
      </c>
      <c r="F16" s="8">
        <f t="shared" si="0"/>
        <v>9.44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24.14</v>
      </c>
      <c r="E17" s="29">
        <v>14.29</v>
      </c>
      <c r="F17" s="8">
        <f t="shared" si="0"/>
        <v>9.8500000000000014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23.71</v>
      </c>
      <c r="E18" s="45">
        <v>14.66</v>
      </c>
      <c r="F18" s="8">
        <f t="shared" si="0"/>
        <v>9.0500000000000007</v>
      </c>
      <c r="G18" s="7">
        <f>AVERAGE(F18:F20)</f>
        <v>9.2700000000000014</v>
      </c>
      <c r="H18" s="55">
        <f>STDEV(F18:F20)</f>
        <v>0.28354893757515187</v>
      </c>
      <c r="I18" s="49">
        <f>2^-G18</f>
        <v>1.6197647379188299E-3</v>
      </c>
      <c r="J18" s="57">
        <f>(H18/G18)*I18</f>
        <v>4.954504536769994E-5</v>
      </c>
      <c r="K18" s="33">
        <f>I18/$I$3</f>
        <v>1.8703824957006336</v>
      </c>
      <c r="L18" s="11">
        <f>(((J18/I18)^2+($J$3/$I$3)^2)^0.5)*K18</f>
        <v>6.2011741194436878E-2</v>
      </c>
    </row>
    <row r="19" spans="1:12">
      <c r="A19" s="25">
        <v>20</v>
      </c>
      <c r="B19" s="8" t="s">
        <v>5</v>
      </c>
      <c r="C19" s="8">
        <v>60</v>
      </c>
      <c r="D19" s="4">
        <v>23.65</v>
      </c>
      <c r="E19" s="45">
        <v>14.48</v>
      </c>
      <c r="F19" s="8">
        <f t="shared" si="0"/>
        <v>9.1699999999999982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24.1</v>
      </c>
      <c r="E20" s="45">
        <v>14.51</v>
      </c>
      <c r="F20" s="8">
        <f t="shared" si="0"/>
        <v>9.5900000000000016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24.95</v>
      </c>
      <c r="E21" s="45">
        <v>15.2</v>
      </c>
      <c r="F21" s="8">
        <f t="shared" si="0"/>
        <v>9.75</v>
      </c>
      <c r="G21" s="7">
        <f>AVERAGE(F21:F23)</f>
        <v>9.64</v>
      </c>
      <c r="H21" s="55">
        <f>STDEV(F21:F23)</f>
        <v>0.17349351572898758</v>
      </c>
      <c r="I21" s="49">
        <f>2^-G21</f>
        <v>1.2533456030887735E-3</v>
      </c>
      <c r="J21" s="57">
        <f>(H21/G21)*I21</f>
        <v>2.2556777500346425E-5</v>
      </c>
      <c r="K21" s="33">
        <f>I21/$I$3</f>
        <v>1.4472692374403762</v>
      </c>
      <c r="L21" s="11">
        <f>(((J21/I21)^2+($J$3/$I$3)^2)^0.5)*K21</f>
        <v>3.1955278314772829E-2</v>
      </c>
    </row>
    <row r="22" spans="1:12">
      <c r="A22" s="25">
        <v>23</v>
      </c>
      <c r="B22" s="8" t="s">
        <v>10</v>
      </c>
      <c r="C22" s="8">
        <v>60</v>
      </c>
      <c r="D22" s="4">
        <v>23.92</v>
      </c>
      <c r="E22" s="45">
        <v>14.48</v>
      </c>
      <c r="F22" s="8">
        <f t="shared" si="0"/>
        <v>9.4400000000000013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24.07</v>
      </c>
      <c r="E23" s="45">
        <v>14.34</v>
      </c>
      <c r="F23" s="8">
        <f t="shared" si="0"/>
        <v>9.73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23.97</v>
      </c>
      <c r="E24" s="45">
        <v>14.58</v>
      </c>
      <c r="F24" s="8">
        <f t="shared" si="0"/>
        <v>9.3899999999999988</v>
      </c>
      <c r="G24" s="7">
        <f>AVERAGE(F24:F26)</f>
        <v>9.5666666666666682</v>
      </c>
      <c r="H24" s="55">
        <f>STDEV(F24:F26)</f>
        <v>0.24785748593360327</v>
      </c>
      <c r="I24" s="49">
        <f>2^-G24</f>
        <v>1.3187011193048716E-3</v>
      </c>
      <c r="J24" s="57">
        <f>(H24/G24)*I24</f>
        <v>3.4165499386278819E-5</v>
      </c>
      <c r="K24" s="33">
        <f>I24/$I$3</f>
        <v>1.5227368721322698</v>
      </c>
      <c r="L24" s="11">
        <f>(((J24/I24)^2+($J$3/$I$3)^2)^0.5)*K24</f>
        <v>4.3997872926244574E-2</v>
      </c>
    </row>
    <row r="25" spans="1:12">
      <c r="A25" s="25">
        <v>26</v>
      </c>
      <c r="B25" s="8" t="s">
        <v>5</v>
      </c>
      <c r="C25" s="8">
        <v>120</v>
      </c>
      <c r="D25" s="4">
        <v>24.01</v>
      </c>
      <c r="E25" s="45">
        <v>14.55</v>
      </c>
      <c r="F25" s="8">
        <f t="shared" si="0"/>
        <v>9.4600000000000009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24.71</v>
      </c>
      <c r="E26" s="45">
        <v>14.86</v>
      </c>
      <c r="F26" s="8">
        <f t="shared" si="0"/>
        <v>9.8500000000000014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24.36</v>
      </c>
      <c r="E27" s="45">
        <v>15.01</v>
      </c>
      <c r="F27" s="8">
        <f t="shared" si="0"/>
        <v>9.35</v>
      </c>
      <c r="G27" s="7">
        <f>AVERAGE(F27:F29)</f>
        <v>9.42</v>
      </c>
      <c r="H27" s="55">
        <f>STDEV(F27:F29)</f>
        <v>0.49869830559168105</v>
      </c>
      <c r="I27" s="49">
        <f>2^-G27</f>
        <v>1.4598137193700576E-3</v>
      </c>
      <c r="J27" s="57">
        <f>(H27/G27)*I27</f>
        <v>7.7283081563623936E-5</v>
      </c>
      <c r="K27" s="33">
        <f>I27/$I$3</f>
        <v>1.6856830895093975</v>
      </c>
      <c r="L27" s="11">
        <f>(((J27/I27)^2+($J$3/$I$3)^2)^0.5)*K27</f>
        <v>9.1808548441377771E-2</v>
      </c>
    </row>
    <row r="28" spans="1:12">
      <c r="A28" s="25">
        <v>29</v>
      </c>
      <c r="B28" s="8" t="s">
        <v>10</v>
      </c>
      <c r="C28" s="8">
        <v>120</v>
      </c>
      <c r="D28" s="4">
        <v>23.52</v>
      </c>
      <c r="E28" s="45">
        <v>14.56</v>
      </c>
      <c r="F28" s="8">
        <f t="shared" si="0"/>
        <v>8.9599999999999991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24.36</v>
      </c>
      <c r="E29" s="45">
        <v>14.41</v>
      </c>
      <c r="F29" s="8">
        <f t="shared" si="0"/>
        <v>9.9499999999999993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24.83</v>
      </c>
      <c r="E30" s="45">
        <v>14.54</v>
      </c>
      <c r="F30" s="8">
        <f t="shared" si="0"/>
        <v>10.29</v>
      </c>
      <c r="G30" s="7">
        <f>AVERAGE(F30:F32)</f>
        <v>10.200000000000001</v>
      </c>
      <c r="H30" s="55">
        <f>STDEV(F30:F32)</f>
        <v>0.12288205727428743</v>
      </c>
      <c r="I30" s="49">
        <f>2^-G30</f>
        <v>8.5014703446887046E-4</v>
      </c>
      <c r="J30" s="57">
        <f>(H30/G30)*I30</f>
        <v>1.0241942802075426E-5</v>
      </c>
      <c r="K30" s="33">
        <f>I30/$I$3</f>
        <v>0.98168585524675256</v>
      </c>
      <c r="L30" s="11">
        <f>(((J30/I30)^2+($J$3/$I$3)^2)^0.5)*K30</f>
        <v>1.7249446014359199E-2</v>
      </c>
    </row>
    <row r="31" spans="1:12">
      <c r="A31" s="25">
        <v>32</v>
      </c>
      <c r="B31" s="8" t="s">
        <v>5</v>
      </c>
      <c r="C31" s="8">
        <v>240</v>
      </c>
      <c r="D31" s="4">
        <v>24.58</v>
      </c>
      <c r="E31" s="45">
        <v>14.33</v>
      </c>
      <c r="F31" s="8">
        <f t="shared" si="0"/>
        <v>10.249999999999998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24.6</v>
      </c>
      <c r="E32" s="45">
        <v>14.54</v>
      </c>
      <c r="F32" s="8">
        <f t="shared" si="0"/>
        <v>10.060000000000002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25.12</v>
      </c>
      <c r="E33" s="45">
        <v>14.62</v>
      </c>
      <c r="F33" s="8">
        <f t="shared" si="0"/>
        <v>10.500000000000002</v>
      </c>
      <c r="G33" s="7">
        <f>AVERAGE(F33:F35)</f>
        <v>10.343333333333334</v>
      </c>
      <c r="H33" s="55">
        <f>STDEV(F33:F35)</f>
        <v>0.18448125469360363</v>
      </c>
      <c r="I33" s="49">
        <f>2^-G33</f>
        <v>7.6974417576097418E-4</v>
      </c>
      <c r="J33" s="57">
        <f>(H33/G33)*I33</f>
        <v>1.3728975636881561E-5</v>
      </c>
      <c r="K33" s="33">
        <f>I33/$I$3</f>
        <v>0.88884268116656917</v>
      </c>
      <c r="L33" s="11">
        <f>(((J33/I33)^2+($J$3/$I$3)^2)^0.5)*K33</f>
        <v>1.9508563489157454E-2</v>
      </c>
    </row>
    <row r="34" spans="1:12">
      <c r="A34" s="25">
        <v>35</v>
      </c>
      <c r="B34" s="8" t="s">
        <v>10</v>
      </c>
      <c r="C34" s="8">
        <v>240</v>
      </c>
      <c r="D34" s="4">
        <v>24.8</v>
      </c>
      <c r="E34" s="45">
        <v>14.66</v>
      </c>
      <c r="F34" s="8">
        <f t="shared" si="0"/>
        <v>10.14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24.95</v>
      </c>
      <c r="E35" s="45">
        <v>14.56</v>
      </c>
      <c r="F35" s="8">
        <f t="shared" si="0"/>
        <v>10.389999999999999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24.3</v>
      </c>
      <c r="E36" s="45">
        <v>14.96</v>
      </c>
      <c r="F36" s="8">
        <f t="shared" si="0"/>
        <v>9.34</v>
      </c>
      <c r="G36" s="7">
        <f>AVERAGE(F36:F38)</f>
        <v>9.4766666666666683</v>
      </c>
      <c r="H36" s="55">
        <f>STDEV(F36:F38)</f>
        <v>0.13503086067001469</v>
      </c>
      <c r="I36" s="49">
        <f>2^-G36</f>
        <v>1.403586150955977E-3</v>
      </c>
      <c r="J36" s="57">
        <f>(H36/G36)*I36</f>
        <v>1.9999378753580588E-5</v>
      </c>
      <c r="K36" s="33">
        <f>I36/$I$3</f>
        <v>1.6207557224198834</v>
      </c>
      <c r="L36" s="11">
        <f>(((J36/I36)^2+($J$3/$I$3)^2)^0.5)*K36</f>
        <v>3.1033971475606093E-2</v>
      </c>
    </row>
    <row r="37" spans="1:12">
      <c r="A37" s="25">
        <v>38</v>
      </c>
      <c r="B37" s="8" t="s">
        <v>5</v>
      </c>
      <c r="C37" s="8" t="s">
        <v>11</v>
      </c>
      <c r="D37" s="4">
        <v>24.48</v>
      </c>
      <c r="E37" s="45">
        <v>14.87</v>
      </c>
      <c r="F37" s="8">
        <f t="shared" si="0"/>
        <v>9.6100000000000012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24.34</v>
      </c>
      <c r="E38" s="45">
        <v>14.86</v>
      </c>
      <c r="F38" s="8">
        <f t="shared" si="0"/>
        <v>9.48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25.72</v>
      </c>
      <c r="E39" s="45">
        <v>15.02</v>
      </c>
      <c r="F39" s="8">
        <f t="shared" si="0"/>
        <v>10.7</v>
      </c>
      <c r="G39" s="7">
        <f>AVERAGE(F39:F41)</f>
        <v>10.866666666666667</v>
      </c>
      <c r="H39" s="55">
        <f>STDEV(F39:F41)</f>
        <v>0.22300971578237538</v>
      </c>
      <c r="I39" s="49">
        <f>2^-G39</f>
        <v>5.3555907211651644E-4</v>
      </c>
      <c r="J39" s="57">
        <f>(H39/G39)*I39</f>
        <v>1.0990939551292361E-5</v>
      </c>
      <c r="K39" s="33">
        <f>I39/$I$3</f>
        <v>0.61842333670471783</v>
      </c>
      <c r="L39" s="11">
        <f>(((J39/I39)^2+($J$3/$I$3)^2)^0.5)*K39</f>
        <v>1.4954849773883224E-2</v>
      </c>
    </row>
    <row r="40" spans="1:12">
      <c r="A40" s="25">
        <v>41</v>
      </c>
      <c r="B40" s="8" t="s">
        <v>10</v>
      </c>
      <c r="C40" s="8" t="s">
        <v>11</v>
      </c>
      <c r="D40" s="4">
        <v>25.39</v>
      </c>
      <c r="E40" s="45">
        <v>14.61</v>
      </c>
      <c r="F40" s="8">
        <f t="shared" si="0"/>
        <v>10.780000000000001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25.39</v>
      </c>
      <c r="E41" s="45">
        <v>14.27</v>
      </c>
      <c r="F41" s="8">
        <f t="shared" si="0"/>
        <v>11.120000000000001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24.85</v>
      </c>
      <c r="E42" s="45">
        <v>15.29</v>
      </c>
      <c r="F42" s="8">
        <f t="shared" si="0"/>
        <v>9.5600000000000023</v>
      </c>
      <c r="G42" s="7">
        <f>AVERAGE(F42:F44)</f>
        <v>9.3633333333333333</v>
      </c>
      <c r="H42" s="55">
        <f>STDEV(F42:F44)</f>
        <v>0.17214335111572193</v>
      </c>
      <c r="I42" s="49">
        <f>2^-G42</f>
        <v>1.5182937604575151E-3</v>
      </c>
      <c r="J42" s="57">
        <f>(H42/G42)*I42</f>
        <v>2.791358233213754E-5</v>
      </c>
      <c r="K42" s="33">
        <f>I42/$I$3</f>
        <v>1.7532114426320691</v>
      </c>
      <c r="L42" s="11">
        <f>(((J42/I42)^2+($J$3/$I$3)^2)^0.5)*K42</f>
        <v>3.9266241580202144E-2</v>
      </c>
    </row>
    <row r="43" spans="1:12">
      <c r="A43" s="25">
        <v>44</v>
      </c>
      <c r="B43" s="8" t="s">
        <v>5</v>
      </c>
      <c r="C43" s="8" t="s">
        <v>12</v>
      </c>
      <c r="D43" s="4">
        <v>24.24</v>
      </c>
      <c r="E43" s="45">
        <v>15</v>
      </c>
      <c r="F43" s="8">
        <f t="shared" si="0"/>
        <v>9.2399999999999984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24.34</v>
      </c>
      <c r="E44" s="45">
        <v>15.05</v>
      </c>
      <c r="F44" s="8">
        <f t="shared" si="0"/>
        <v>9.2899999999999991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26.13</v>
      </c>
      <c r="E45" s="45">
        <v>15.3</v>
      </c>
      <c r="F45" s="8">
        <f t="shared" si="0"/>
        <v>10.829999999999998</v>
      </c>
      <c r="G45" s="7">
        <f>AVERAGE(F45:F47)</f>
        <v>10.736666666666666</v>
      </c>
      <c r="H45" s="55">
        <f>STDEV(F45:F47)</f>
        <v>0.2722743714220881</v>
      </c>
      <c r="I45" s="49">
        <f>2^-G45</f>
        <v>5.8605891927015054E-4</v>
      </c>
      <c r="J45" s="57">
        <f>(H45/G45)*I45</f>
        <v>1.4862045066183344E-5</v>
      </c>
      <c r="K45" s="33">
        <f>I45/$I$3</f>
        <v>0.67673676206862277</v>
      </c>
      <c r="L45" s="11">
        <f>(((J45/I45)^2+($J$3/$I$3)^2)^0.5)*K45</f>
        <v>1.9221069150474928E-2</v>
      </c>
    </row>
    <row r="46" spans="1:12">
      <c r="A46" s="25">
        <v>47</v>
      </c>
      <c r="B46" s="8" t="s">
        <v>10</v>
      </c>
      <c r="C46" s="8" t="s">
        <v>12</v>
      </c>
      <c r="D46" s="4">
        <v>26.19</v>
      </c>
      <c r="E46" s="45">
        <v>15.24</v>
      </c>
      <c r="F46" s="8">
        <f t="shared" si="0"/>
        <v>10.950000000000001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25.68</v>
      </c>
      <c r="E47" s="45">
        <v>15.25</v>
      </c>
      <c r="F47" s="8">
        <f t="shared" si="0"/>
        <v>10.43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24.56</v>
      </c>
      <c r="E48" s="45">
        <v>14.6</v>
      </c>
      <c r="F48" s="8">
        <f t="shared" si="0"/>
        <v>9.9599999999999991</v>
      </c>
      <c r="G48" s="7">
        <f>AVERAGE(F48:F50)</f>
        <v>9.2966666666666651</v>
      </c>
      <c r="H48" s="55">
        <f>STDEV(F48:F50)</f>
        <v>0.59011298353229158</v>
      </c>
      <c r="I48" s="49">
        <f>2^-G48</f>
        <v>1.5901001320423858E-3</v>
      </c>
      <c r="J48" s="57">
        <f>(H48/G48)*I48</f>
        <v>1.0093281459676836E-4</v>
      </c>
      <c r="K48" s="33">
        <f>I48/$I$3</f>
        <v>1.8361280399304403</v>
      </c>
      <c r="L48" s="11">
        <f>(((J48/I48)^2+($J$3/$I$3)^2)^0.5)*K48</f>
        <v>0.11889243693126715</v>
      </c>
    </row>
    <row r="49" spans="1:12">
      <c r="A49" s="25">
        <v>50</v>
      </c>
      <c r="B49" s="8" t="s">
        <v>5</v>
      </c>
      <c r="C49" s="8" t="s">
        <v>13</v>
      </c>
      <c r="D49" s="4">
        <v>23.9</v>
      </c>
      <c r="E49" s="45">
        <v>14.8</v>
      </c>
      <c r="F49" s="8">
        <f t="shared" si="0"/>
        <v>9.0999999999999979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23.7</v>
      </c>
      <c r="E50" s="45">
        <v>14.87</v>
      </c>
      <c r="F50" s="8">
        <f t="shared" si="0"/>
        <v>8.83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25.91</v>
      </c>
      <c r="E51" s="45">
        <v>15.02</v>
      </c>
      <c r="F51" s="8">
        <f t="shared" si="0"/>
        <v>10.89</v>
      </c>
      <c r="G51" s="7">
        <f>AVERAGE(F51:F53)</f>
        <v>10.620000000000003</v>
      </c>
      <c r="H51" s="55">
        <f>STDEV(F51:F53)</f>
        <v>0.23388031127046252</v>
      </c>
      <c r="I51" s="49">
        <f>2^-G51</f>
        <v>6.3542082785250566E-4</v>
      </c>
      <c r="J51" s="57">
        <f>(H51/G51)*I51</f>
        <v>1.3993636629555459E-5</v>
      </c>
      <c r="K51" s="33">
        <f>I51/$I$3</f>
        <v>0.73373618155557707</v>
      </c>
      <c r="L51" s="11">
        <f>(((J51/I51)^2+($J$3/$I$3)^2)^0.5)*K51</f>
        <v>1.8686640555570077E-2</v>
      </c>
    </row>
    <row r="52" spans="1:12">
      <c r="A52" s="25">
        <v>53</v>
      </c>
      <c r="B52" s="8" t="s">
        <v>10</v>
      </c>
      <c r="C52" s="8" t="s">
        <v>13</v>
      </c>
      <c r="D52" s="4">
        <v>25.23</v>
      </c>
      <c r="E52" s="45">
        <v>14.74</v>
      </c>
      <c r="F52" s="8">
        <f t="shared" si="0"/>
        <v>10.49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25.51</v>
      </c>
      <c r="E53" s="46">
        <v>15.03</v>
      </c>
      <c r="F53" s="9">
        <f t="shared" si="0"/>
        <v>10.480000000000002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21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24.63</v>
      </c>
      <c r="E58" s="50">
        <v>15.01</v>
      </c>
      <c r="F58" s="12">
        <f>D58-E58</f>
        <v>9.6199999999999992</v>
      </c>
      <c r="G58" s="5">
        <f>AVERAGE(F58:F5960)</f>
        <v>9.6922745098039229</v>
      </c>
      <c r="H58" s="61">
        <f>STDEV(F58:F59)</f>
        <v>0.18384776310846204</v>
      </c>
      <c r="I58" s="51">
        <f>2^-G58</f>
        <v>1.2087448767398837E-3</v>
      </c>
      <c r="J58" s="62">
        <f>(H58/G58)*I58</f>
        <v>2.292805899509515E-5</v>
      </c>
      <c r="K58" s="32">
        <f>I58/I58</f>
        <v>1</v>
      </c>
      <c r="L58" s="11">
        <f>(((J58/I58)^2+($J$58/$I$58)^2)^0.5)*K58</f>
        <v>2.6825488664910177E-2</v>
      </c>
    </row>
    <row r="59" spans="1:12">
      <c r="A59" s="25">
        <v>59</v>
      </c>
      <c r="B59" s="8" t="s">
        <v>5</v>
      </c>
      <c r="C59" s="8">
        <v>0</v>
      </c>
      <c r="D59" s="4">
        <v>24.51</v>
      </c>
      <c r="E59" s="29">
        <v>14.63</v>
      </c>
      <c r="F59" s="8">
        <f t="shared" ref="F59:F108" si="1">D59-E59</f>
        <v>9.8800000000000008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41.53</v>
      </c>
      <c r="E60" s="77">
        <v>33.24</v>
      </c>
      <c r="F60" s="8">
        <f t="shared" si="1"/>
        <v>8.2899999999999991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23.57</v>
      </c>
      <c r="E61" s="29">
        <v>14.64</v>
      </c>
      <c r="F61" s="8">
        <f t="shared" si="1"/>
        <v>8.93</v>
      </c>
      <c r="G61" s="7">
        <f>AVERAGE(F61:F63)</f>
        <v>8.8666666666666671</v>
      </c>
      <c r="H61" s="55">
        <f>STDEV(F61:F63)</f>
        <v>5.5075705472860871E-2</v>
      </c>
      <c r="I61" s="49">
        <f>2^-G61</f>
        <v>2.1422362884660658E-3</v>
      </c>
      <c r="J61" s="57">
        <f>(H61/G61)*I61</f>
        <v>1.3306598670319359E-5</v>
      </c>
      <c r="K61" s="33">
        <f>I61/$I$58</f>
        <v>1.7722815870325836</v>
      </c>
      <c r="L61" s="11">
        <f>(((J61/I61)^2+($J$58/$I$58)^2)^0.5)*K61</f>
        <v>3.5374079923709285E-2</v>
      </c>
    </row>
    <row r="62" spans="1:12">
      <c r="A62" s="25">
        <v>62</v>
      </c>
      <c r="B62" s="8" t="s">
        <v>5</v>
      </c>
      <c r="C62" s="8">
        <v>15</v>
      </c>
      <c r="D62" s="8">
        <v>23.57</v>
      </c>
      <c r="E62" s="29">
        <v>14.73</v>
      </c>
      <c r="F62" s="8">
        <f t="shared" si="1"/>
        <v>8.84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23.45</v>
      </c>
      <c r="E63" s="29">
        <v>14.62</v>
      </c>
      <c r="F63" s="8">
        <f t="shared" si="1"/>
        <v>8.83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23.83</v>
      </c>
      <c r="E64" s="29">
        <v>14.64</v>
      </c>
      <c r="F64" s="8">
        <f t="shared" si="1"/>
        <v>9.1899999999999977</v>
      </c>
      <c r="G64" s="7">
        <f>AVERAGE(F64:F66)</f>
        <v>9.2199999999999989</v>
      </c>
      <c r="H64" s="55">
        <f>STDEV(F64:F66)</f>
        <v>7.9372539331939052E-2</v>
      </c>
      <c r="I64" s="49">
        <f>2^-G64</f>
        <v>1.6768856180424902E-3</v>
      </c>
      <c r="J64" s="57">
        <f>(H64/G64)*I64</f>
        <v>1.4435864389722397E-5</v>
      </c>
      <c r="K64" s="33">
        <f>I64/$I$58</f>
        <v>1.3872949125254892</v>
      </c>
      <c r="L64" s="11">
        <f>(((J64/I64)^2+($J$58/$I$58)^2)^0.5)*K64</f>
        <v>2.8898180340364534E-2</v>
      </c>
    </row>
    <row r="65" spans="1:12">
      <c r="A65" s="25">
        <v>65</v>
      </c>
      <c r="B65" s="8" t="s">
        <v>14</v>
      </c>
      <c r="C65" s="8">
        <v>15</v>
      </c>
      <c r="D65" s="8">
        <v>23.98</v>
      </c>
      <c r="E65" s="29">
        <v>14.67</v>
      </c>
      <c r="F65" s="8">
        <f t="shared" si="1"/>
        <v>9.31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23.72</v>
      </c>
      <c r="E66" s="29">
        <v>14.56</v>
      </c>
      <c r="F66" s="8">
        <f t="shared" si="1"/>
        <v>9.1599999999999984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23.92</v>
      </c>
      <c r="E67" s="29">
        <v>14.64</v>
      </c>
      <c r="F67" s="8">
        <f t="shared" si="1"/>
        <v>9.2800000000000011</v>
      </c>
      <c r="G67" s="7">
        <f>AVERAGE(F67:F69)</f>
        <v>9.0600000000000023</v>
      </c>
      <c r="H67" s="55">
        <f>STDEV(F67:F69)</f>
        <v>0.19052558883245704</v>
      </c>
      <c r="I67" s="49">
        <f>2^-G67</f>
        <v>1.8735627330571541E-3</v>
      </c>
      <c r="J67" s="57">
        <f>(H67/G67)*I67</f>
        <v>3.9399739837777237E-5</v>
      </c>
      <c r="K67" s="33">
        <f>I67/$I$58</f>
        <v>1.55000676247775</v>
      </c>
      <c r="L67" s="11">
        <f>(((J67/I67)^2+($J$58/$I$58)^2)^0.5)*K67</f>
        <v>4.3896549647214199E-2</v>
      </c>
    </row>
    <row r="68" spans="1:12">
      <c r="A68" s="25">
        <v>68</v>
      </c>
      <c r="B68" s="8" t="s">
        <v>5</v>
      </c>
      <c r="C68" s="8">
        <v>30</v>
      </c>
      <c r="D68" s="8">
        <v>23.42</v>
      </c>
      <c r="E68" s="45">
        <v>14.47</v>
      </c>
      <c r="F68" s="8">
        <f t="shared" si="1"/>
        <v>8.9500000000000011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23.78</v>
      </c>
      <c r="E69" s="29">
        <v>14.83</v>
      </c>
      <c r="F69" s="8">
        <f t="shared" si="1"/>
        <v>8.9500000000000011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23.9</v>
      </c>
      <c r="E70" s="45">
        <v>14.64</v>
      </c>
      <c r="F70" s="8">
        <f t="shared" si="1"/>
        <v>9.259999999999998</v>
      </c>
      <c r="G70" s="7">
        <f>AVERAGE(F70:F71)</f>
        <v>9.3299999999999983</v>
      </c>
      <c r="H70" s="55">
        <f>STDEV(F70:F71)</f>
        <v>9.8994949366324289E-2</v>
      </c>
      <c r="I70" s="49">
        <f>2^-G70</f>
        <v>1.5537821948338271E-3</v>
      </c>
      <c r="J70" s="57">
        <f>(H70/G70)*I70</f>
        <v>1.6486236838571379E-5</v>
      </c>
      <c r="K70" s="33">
        <f>I70/$I$58</f>
        <v>1.2854509042673641</v>
      </c>
      <c r="L70" s="11">
        <f>(((J70/I70)^2+($J$58/$I$58)^2)^0.5)*K70</f>
        <v>2.7938494608862576E-2</v>
      </c>
    </row>
    <row r="71" spans="1:12">
      <c r="A71" s="25">
        <v>71</v>
      </c>
      <c r="B71" s="8" t="s">
        <v>14</v>
      </c>
      <c r="C71" s="8">
        <v>30</v>
      </c>
      <c r="D71" s="8">
        <v>23.98</v>
      </c>
      <c r="E71" s="29">
        <v>14.58</v>
      </c>
      <c r="F71" s="8">
        <f t="shared" si="1"/>
        <v>9.4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23.38</v>
      </c>
      <c r="E72" s="29">
        <v>14.75</v>
      </c>
      <c r="F72" s="8">
        <f t="shared" si="1"/>
        <v>8.629999999999999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24.08</v>
      </c>
      <c r="E73" s="45">
        <v>14.41</v>
      </c>
      <c r="F73" s="8">
        <f t="shared" si="1"/>
        <v>9.6699999999999982</v>
      </c>
      <c r="G73" s="7">
        <f>AVERAGE(F73:F75)</f>
        <v>9.9533333333333314</v>
      </c>
      <c r="H73" s="55">
        <f>STDEV(F73:F75)</f>
        <v>0.40722639076234318</v>
      </c>
      <c r="I73" s="49">
        <f>2^-G73</f>
        <v>1.0086676905755748E-3</v>
      </c>
      <c r="J73" s="57">
        <f>(H73/G73)*I73</f>
        <v>4.1268195222204889E-5</v>
      </c>
      <c r="K73" s="33">
        <f>I73/$I$58</f>
        <v>0.83447525609875695</v>
      </c>
      <c r="L73" s="11">
        <f>(((J73/I73)^2+($J$58/$I$58)^2)^0.5)*K73</f>
        <v>3.7632183940034127E-2</v>
      </c>
    </row>
    <row r="74" spans="1:12">
      <c r="A74" s="25">
        <v>74</v>
      </c>
      <c r="B74" s="8" t="s">
        <v>5</v>
      </c>
      <c r="C74" s="8">
        <v>60</v>
      </c>
      <c r="D74" s="8">
        <v>24.18</v>
      </c>
      <c r="E74" s="45">
        <v>14.41</v>
      </c>
      <c r="F74" s="8">
        <f t="shared" si="1"/>
        <v>9.77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24.81</v>
      </c>
      <c r="E75" s="45">
        <v>14.39</v>
      </c>
      <c r="F75" s="8">
        <f t="shared" si="1"/>
        <v>10.419999999999998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24.54</v>
      </c>
      <c r="E76" s="45">
        <v>14.95</v>
      </c>
      <c r="F76" s="8">
        <f t="shared" si="1"/>
        <v>9.59</v>
      </c>
      <c r="G76" s="7">
        <f>AVERAGE(F76:F78)</f>
        <v>9.9599999999999991</v>
      </c>
      <c r="H76" s="55">
        <f>STDEV(F76:F78)</f>
        <v>0.32511536414015346</v>
      </c>
      <c r="I76" s="49">
        <f>2^-G76</f>
        <v>1.0040174088438161E-3</v>
      </c>
      <c r="J76" s="57">
        <f>(H76/G76)*I76</f>
        <v>3.2773241513987011E-5</v>
      </c>
      <c r="K76" s="33">
        <f>I76/$I$58</f>
        <v>0.83062805738772616</v>
      </c>
      <c r="L76" s="11">
        <f>(((J76/I76)^2+($J$58/$I$58)^2)^0.5)*K76</f>
        <v>3.1358936687354684E-2</v>
      </c>
    </row>
    <row r="77" spans="1:12">
      <c r="A77" s="25">
        <v>77</v>
      </c>
      <c r="B77" s="8" t="s">
        <v>14</v>
      </c>
      <c r="C77" s="8">
        <v>60</v>
      </c>
      <c r="D77" s="4">
        <v>24.83</v>
      </c>
      <c r="E77" s="45">
        <v>14.63</v>
      </c>
      <c r="F77" s="8">
        <f t="shared" si="1"/>
        <v>10.199999999999998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24.61</v>
      </c>
      <c r="E78" s="45">
        <v>14.52</v>
      </c>
      <c r="F78" s="8">
        <f t="shared" si="1"/>
        <v>10.09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24.37</v>
      </c>
      <c r="E79" s="45">
        <v>14.78</v>
      </c>
      <c r="F79" s="8">
        <f t="shared" si="1"/>
        <v>9.5900000000000016</v>
      </c>
      <c r="G79" s="7">
        <f>AVERAGE(F79:F81)</f>
        <v>9.5933333333333337</v>
      </c>
      <c r="H79" s="55">
        <f>STDEV(F79:F81)</f>
        <v>0.12503332889010321</v>
      </c>
      <c r="I79" s="49">
        <f>2^-G79</f>
        <v>1.2945502361196564E-3</v>
      </c>
      <c r="J79" s="57">
        <f>(H79/G79)*I79</f>
        <v>1.6872334131776555E-5</v>
      </c>
      <c r="K79" s="33">
        <f>I79/$I$58</f>
        <v>1.0709871545525793</v>
      </c>
      <c r="L79" s="11">
        <f>(((J79/I79)^2+($J$58/$I$58)^2)^0.5)*K79</f>
        <v>2.4648340441674806E-2</v>
      </c>
    </row>
    <row r="80" spans="1:12">
      <c r="A80" s="25">
        <v>80</v>
      </c>
      <c r="B80" s="8" t="s">
        <v>5</v>
      </c>
      <c r="C80" s="8">
        <v>120</v>
      </c>
      <c r="D80" s="4">
        <v>23.8</v>
      </c>
      <c r="E80" s="45">
        <v>14.33</v>
      </c>
      <c r="F80" s="8">
        <f t="shared" si="1"/>
        <v>9.4700000000000006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24.06</v>
      </c>
      <c r="E81" s="45">
        <v>14.34</v>
      </c>
      <c r="F81" s="8">
        <f t="shared" si="1"/>
        <v>9.7199999999999989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24.54</v>
      </c>
      <c r="E82" s="45">
        <v>14.63</v>
      </c>
      <c r="F82" s="8">
        <f t="shared" si="1"/>
        <v>9.9099999999999984</v>
      </c>
      <c r="G82" s="7">
        <f>AVERAGE(F82:F84)</f>
        <v>9.2333333333333325</v>
      </c>
      <c r="H82" s="55">
        <f>STDEV(F82:F84)</f>
        <v>0.58960438713881225</v>
      </c>
      <c r="I82" s="49">
        <f>2^-G82</f>
        <v>1.6614592987321407E-3</v>
      </c>
      <c r="J82" s="57">
        <f>(H82/G82)*I82</f>
        <v>1.0609426262653913E-4</v>
      </c>
      <c r="K82" s="33">
        <f>I82/$I$58</f>
        <v>1.3745326501099859</v>
      </c>
      <c r="L82" s="11">
        <f>(((J82/I82)^2+($J$58/$I$58)^2)^0.5)*K82</f>
        <v>9.1562872449910515E-2</v>
      </c>
    </row>
    <row r="83" spans="1:12">
      <c r="A83" s="25">
        <v>83</v>
      </c>
      <c r="B83" s="8" t="s">
        <v>14</v>
      </c>
      <c r="C83" s="8">
        <v>120</v>
      </c>
      <c r="D83" s="4">
        <v>23.72</v>
      </c>
      <c r="E83" s="45">
        <v>14.76</v>
      </c>
      <c r="F83" s="8">
        <f t="shared" si="1"/>
        <v>8.9599999999999991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23.28</v>
      </c>
      <c r="E84" s="45">
        <v>14.45</v>
      </c>
      <c r="F84" s="8">
        <f t="shared" si="1"/>
        <v>8.8300000000000018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24.91</v>
      </c>
      <c r="E85" s="45">
        <v>14.65</v>
      </c>
      <c r="F85" s="8">
        <f t="shared" si="1"/>
        <v>10.26</v>
      </c>
      <c r="G85" s="7">
        <f>AVERAGE(F85:F87)</f>
        <v>10.38</v>
      </c>
      <c r="H85" s="55">
        <f>STDEV(F85:F87)</f>
        <v>0.17435595774166829</v>
      </c>
      <c r="I85" s="49">
        <f>2^-G85</f>
        <v>7.5042733461328697E-4</v>
      </c>
      <c r="J85" s="57">
        <f>(H85/G85)*I85</f>
        <v>1.2605151892295474E-5</v>
      </c>
      <c r="K85" s="33">
        <f>I85/$I$58</f>
        <v>0.62083186374056953</v>
      </c>
      <c r="L85" s="11">
        <f>(((J85/I85)^2+($J$58/$I$58)^2)^0.5)*K85</f>
        <v>1.5729883227188903E-2</v>
      </c>
    </row>
    <row r="86" spans="1:12">
      <c r="A86" s="25">
        <v>86</v>
      </c>
      <c r="B86" s="8" t="s">
        <v>5</v>
      </c>
      <c r="C86" s="8">
        <v>240</v>
      </c>
      <c r="D86" s="4">
        <v>24.78</v>
      </c>
      <c r="E86" s="45">
        <v>14.48</v>
      </c>
      <c r="F86" s="8">
        <f t="shared" si="1"/>
        <v>10.3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25.43</v>
      </c>
      <c r="E87" s="45">
        <v>14.85</v>
      </c>
      <c r="F87" s="8">
        <f t="shared" si="1"/>
        <v>10.58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23.18</v>
      </c>
      <c r="E88" s="45">
        <v>15.02</v>
      </c>
      <c r="F88" s="8">
        <f t="shared" si="1"/>
        <v>8.16</v>
      </c>
      <c r="G88" s="7">
        <f>AVERAGE(F88:F90)</f>
        <v>8.1</v>
      </c>
      <c r="H88" s="55">
        <f>STDEV(F88:F90)</f>
        <v>5.291502622129169E-2</v>
      </c>
      <c r="I88" s="49">
        <f>2^-G88</f>
        <v>3.6446601231906548E-3</v>
      </c>
      <c r="J88" s="57">
        <f>(H88/G88)*I88</f>
        <v>2.3809541479793792E-5</v>
      </c>
      <c r="K88" s="33">
        <f>I88/$I$58</f>
        <v>3.0152434920929712</v>
      </c>
      <c r="L88" s="11">
        <f>(((J88/I88)^2+($J$58/$I$58)^2)^0.5)*K88</f>
        <v>6.0491514219826563E-2</v>
      </c>
    </row>
    <row r="89" spans="1:12">
      <c r="A89" s="25">
        <v>89</v>
      </c>
      <c r="B89" s="8" t="s">
        <v>14</v>
      </c>
      <c r="C89" s="8">
        <v>240</v>
      </c>
      <c r="D89" s="4">
        <v>23.07</v>
      </c>
      <c r="E89" s="45">
        <v>15.01</v>
      </c>
      <c r="F89" s="8">
        <f t="shared" si="1"/>
        <v>8.06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22.68</v>
      </c>
      <c r="E90" s="45">
        <v>14.6</v>
      </c>
      <c r="F90" s="8">
        <f t="shared" si="1"/>
        <v>8.08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24.55</v>
      </c>
      <c r="E91" s="45">
        <v>14.68</v>
      </c>
      <c r="F91" s="8">
        <f t="shared" si="1"/>
        <v>9.870000000000001</v>
      </c>
      <c r="G91" s="7">
        <f>AVERAGE(F91:F93)</f>
        <v>9.8833333333333346</v>
      </c>
      <c r="H91" s="55">
        <f>STDEV(F91:F93)</f>
        <v>6.1101009266077533E-2</v>
      </c>
      <c r="I91" s="49">
        <f>2^-G91</f>
        <v>1.0588153030287278E-3</v>
      </c>
      <c r="J91" s="57">
        <f>(H91/G91)*I91</f>
        <v>6.5458364561304873E-6</v>
      </c>
      <c r="K91" s="33">
        <f>I91/$I$58</f>
        <v>0.87596259839749457</v>
      </c>
      <c r="L91" s="11">
        <f>(((J91/I91)^2+($J$58/$I$58)^2)^0.5)*K91</f>
        <v>1.7475911584789533E-2</v>
      </c>
    </row>
    <row r="92" spans="1:12">
      <c r="A92" s="25">
        <v>92</v>
      </c>
      <c r="B92" s="8" t="s">
        <v>5</v>
      </c>
      <c r="C92" s="8" t="s">
        <v>11</v>
      </c>
      <c r="D92" s="4">
        <v>24.42</v>
      </c>
      <c r="E92" s="45">
        <v>14.59</v>
      </c>
      <c r="F92" s="8">
        <f t="shared" si="1"/>
        <v>9.8300000000000018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24.82</v>
      </c>
      <c r="E93" s="45">
        <v>14.87</v>
      </c>
      <c r="F93" s="8">
        <f t="shared" si="1"/>
        <v>9.9500000000000011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22.58</v>
      </c>
      <c r="E94" s="45">
        <v>14.91</v>
      </c>
      <c r="F94" s="8">
        <f t="shared" si="1"/>
        <v>7.6699999999999982</v>
      </c>
      <c r="G94" s="7">
        <f>AVERAGE(F94:F96)</f>
        <v>7.6433333333333318</v>
      </c>
      <c r="H94" s="55">
        <f>STDEV(F94:F96)</f>
        <v>3.7859388972001015E-2</v>
      </c>
      <c r="I94" s="49">
        <f>2^-G94</f>
        <v>5.0018124107448587E-3</v>
      </c>
      <c r="J94" s="57">
        <f>(H94/G94)*I94</f>
        <v>2.4775258825561067E-5</v>
      </c>
      <c r="K94" s="33">
        <f>I94/$I$58</f>
        <v>4.138021601576745</v>
      </c>
      <c r="L94" s="11">
        <f>(((J94/I94)^2+($J$58/$I$58)^2)^0.5)*K94</f>
        <v>8.1124029047794019E-2</v>
      </c>
    </row>
    <row r="95" spans="1:12">
      <c r="A95" s="25">
        <v>95</v>
      </c>
      <c r="B95" s="8" t="s">
        <v>14</v>
      </c>
      <c r="C95" s="8" t="s">
        <v>11</v>
      </c>
      <c r="D95" s="4">
        <v>22.74</v>
      </c>
      <c r="E95" s="45">
        <v>15.08</v>
      </c>
      <c r="F95" s="8">
        <f t="shared" si="1"/>
        <v>7.6599999999999984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22.79</v>
      </c>
      <c r="E96" s="45">
        <v>15.19</v>
      </c>
      <c r="F96" s="8">
        <f t="shared" si="1"/>
        <v>7.6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24.3</v>
      </c>
      <c r="E97" s="4">
        <v>14.78</v>
      </c>
      <c r="F97" s="8">
        <f t="shared" si="1"/>
        <v>9.5200000000000014</v>
      </c>
      <c r="G97" s="7">
        <f>AVERAGE(F97:F99)</f>
        <v>9.6000000000000014</v>
      </c>
      <c r="H97" s="55">
        <f>STDEV(F97:F99)</f>
        <v>7.9999999999999183E-2</v>
      </c>
      <c r="I97" s="49">
        <f>2^-G97</f>
        <v>1.2885819441141534E-3</v>
      </c>
      <c r="J97" s="57">
        <f>(H97/G97)*I97</f>
        <v>1.0738182867617832E-5</v>
      </c>
      <c r="K97" s="33">
        <f>I97/$I$58</f>
        <v>1.0660495600937718</v>
      </c>
      <c r="L97" s="11">
        <f>(((J97/I97)^2+($J$58/$I$58)^2)^0.5)*K97</f>
        <v>2.2086732301133664E-2</v>
      </c>
    </row>
    <row r="98" spans="1:12">
      <c r="A98" s="25">
        <v>98</v>
      </c>
      <c r="B98" s="8" t="s">
        <v>5</v>
      </c>
      <c r="C98" s="8" t="s">
        <v>12</v>
      </c>
      <c r="D98" s="4">
        <v>24.41</v>
      </c>
      <c r="E98" s="4">
        <v>14.73</v>
      </c>
      <c r="F98" s="8">
        <f t="shared" si="1"/>
        <v>9.68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24.38</v>
      </c>
      <c r="E99" s="4">
        <v>14.78</v>
      </c>
      <c r="F99" s="8">
        <f t="shared" si="1"/>
        <v>9.6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25.68</v>
      </c>
      <c r="E100" s="4">
        <v>17.329999999999998</v>
      </c>
      <c r="F100" s="8">
        <f t="shared" si="1"/>
        <v>8.3500000000000014</v>
      </c>
      <c r="G100" s="7">
        <f>AVERAGE(F100:F102)</f>
        <v>8.2133333333333329</v>
      </c>
      <c r="H100" s="55">
        <f>STDEV(F100:F102)</f>
        <v>0.19502136635083181</v>
      </c>
      <c r="I100" s="49">
        <f>2^-G100</f>
        <v>3.3693048124694954E-3</v>
      </c>
      <c r="J100" s="57">
        <f>(H100/G100)*I100</f>
        <v>8.0002406028437608E-5</v>
      </c>
      <c r="K100" s="33">
        <f>I100/$I$58</f>
        <v>2.7874408217198625</v>
      </c>
      <c r="L100" s="11">
        <f>(((J100/I100)^2+($J$58/$I$58)^2)^0.5)*K100</f>
        <v>8.4712705223660173E-2</v>
      </c>
    </row>
    <row r="101" spans="1:12">
      <c r="A101" s="25">
        <v>101</v>
      </c>
      <c r="B101" s="8" t="s">
        <v>14</v>
      </c>
      <c r="C101" s="8" t="s">
        <v>12</v>
      </c>
      <c r="D101" s="4">
        <v>23.18</v>
      </c>
      <c r="E101" s="4">
        <v>15.19</v>
      </c>
      <c r="F101" s="8">
        <f t="shared" si="1"/>
        <v>7.99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23.36</v>
      </c>
      <c r="E102" s="4">
        <v>15.06</v>
      </c>
      <c r="F102" s="8">
        <f t="shared" si="1"/>
        <v>8.2999999999999989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24.29</v>
      </c>
      <c r="E103" s="4">
        <v>14.61</v>
      </c>
      <c r="F103" s="8">
        <f t="shared" si="1"/>
        <v>9.68</v>
      </c>
      <c r="G103" s="7">
        <f>AVERAGE(F103:F105)</f>
        <v>9.6933333333333334</v>
      </c>
      <c r="H103" s="55">
        <f>STDEV(F103:F105)</f>
        <v>2.3094010767585053E-2</v>
      </c>
      <c r="I103" s="49">
        <f>2^-G103</f>
        <v>1.2078580795014044E-3</v>
      </c>
      <c r="J103" s="57">
        <f>(H103/G103)*I103</f>
        <v>2.8776775268624523E-6</v>
      </c>
      <c r="K103" s="33">
        <f>I103/$I$58</f>
        <v>0.99926634870968711</v>
      </c>
      <c r="L103" s="11">
        <f>(((J103/I103)^2+($J$58/$I$58)^2)^0.5)*K103</f>
        <v>1.9103493920819791E-2</v>
      </c>
    </row>
    <row r="104" spans="1:12">
      <c r="A104" s="23">
        <v>104</v>
      </c>
      <c r="B104" s="8" t="s">
        <v>5</v>
      </c>
      <c r="C104" s="8" t="s">
        <v>13</v>
      </c>
      <c r="D104" s="4">
        <v>24.46</v>
      </c>
      <c r="E104" s="4">
        <v>14.78</v>
      </c>
      <c r="F104" s="8">
        <f t="shared" si="1"/>
        <v>9.6800000000000015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24.23</v>
      </c>
      <c r="E105" s="4">
        <v>14.51</v>
      </c>
      <c r="F105" s="8">
        <f t="shared" si="1"/>
        <v>9.7200000000000006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23.06</v>
      </c>
      <c r="E106" s="4">
        <v>15.43</v>
      </c>
      <c r="F106" s="8">
        <f t="shared" si="1"/>
        <v>7.629999999999999</v>
      </c>
      <c r="G106" s="7">
        <f>AVERAGE(F106:F108)</f>
        <v>7.503333333333333</v>
      </c>
      <c r="H106" s="55">
        <f>STDEV(F106:F108)</f>
        <v>0.23692474191889532</v>
      </c>
      <c r="I106" s="49">
        <f>2^-G106</f>
        <v>5.5115226840548783E-3</v>
      </c>
      <c r="J106" s="57">
        <f>(H106/G106)*I106</f>
        <v>1.7403146461570493E-4</v>
      </c>
      <c r="K106" s="33">
        <f>I106/$I$58</f>
        <v>4.5597071723853375</v>
      </c>
      <c r="L106" s="11">
        <f>(((J106/I106)^2+($J$58/$I$58)^2)^0.5)*K106</f>
        <v>0.16795840235732215</v>
      </c>
    </row>
    <row r="107" spans="1:12">
      <c r="A107" s="23">
        <v>107</v>
      </c>
      <c r="B107" s="8" t="s">
        <v>14</v>
      </c>
      <c r="C107" s="8" t="s">
        <v>13</v>
      </c>
      <c r="D107" s="4">
        <v>23.05</v>
      </c>
      <c r="E107" s="4">
        <v>15.4</v>
      </c>
      <c r="F107" s="8">
        <f t="shared" si="1"/>
        <v>7.65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23.09</v>
      </c>
      <c r="E108" s="6">
        <v>15.86</v>
      </c>
      <c r="F108" s="9">
        <f t="shared" si="1"/>
        <v>7.23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21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24.63</v>
      </c>
      <c r="E113" s="50">
        <v>15.01</v>
      </c>
      <c r="F113" s="12">
        <v>9.6199999999999992</v>
      </c>
      <c r="G113" s="5">
        <v>8.7642156862745075</v>
      </c>
      <c r="H113" s="61">
        <v>0.18384776310846204</v>
      </c>
      <c r="I113" s="51">
        <v>2.2998959579124873E-3</v>
      </c>
      <c r="J113" s="62">
        <v>4.8245130240985798E-5</v>
      </c>
      <c r="K113" s="32">
        <v>1</v>
      </c>
      <c r="L113" s="11">
        <f>(((J113/I113)^2+($J$113/$I$113)^2)^0.5)*K113</f>
        <v>2.9666088707415616E-2</v>
      </c>
    </row>
    <row r="114" spans="1:12">
      <c r="A114" s="25">
        <v>59</v>
      </c>
      <c r="B114" s="8" t="s">
        <v>5</v>
      </c>
      <c r="C114" s="8">
        <v>0</v>
      </c>
      <c r="D114" s="4">
        <v>24.51</v>
      </c>
      <c r="E114" s="29">
        <v>14.63</v>
      </c>
      <c r="F114" s="8">
        <v>9.8800000000000008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41.53</v>
      </c>
      <c r="E115" s="77">
        <v>33.24</v>
      </c>
      <c r="F115" s="8">
        <v>8.2899999999999991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24.44</v>
      </c>
      <c r="E116" s="29">
        <v>14.64</v>
      </c>
      <c r="F116" s="8">
        <f t="shared" ref="F116:F163" si="2">D116-E116</f>
        <v>9.8000000000000007</v>
      </c>
      <c r="G116" s="7">
        <f>AVERAGE(F116:F118)</f>
        <v>9.6133333333333351</v>
      </c>
      <c r="H116" s="55">
        <f>STDEV(F116:F118)</f>
        <v>0.16289055630485352</v>
      </c>
      <c r="I116" s="49">
        <f>2^-G116</f>
        <v>1.2767277804708046E-3</v>
      </c>
      <c r="J116" s="57">
        <f>(H116/G116)*I116</f>
        <v>2.1633172511520481E-5</v>
      </c>
      <c r="K116" s="33">
        <f>I116/$I$113</f>
        <v>0.55512414641122865</v>
      </c>
      <c r="L116" s="11">
        <f>(((J116/I116)^2+($J$113/$I$113)^2)^0.5)*K116</f>
        <v>1.4969274678533291E-2</v>
      </c>
    </row>
    <row r="117" spans="1:12">
      <c r="A117" s="25">
        <v>110</v>
      </c>
      <c r="B117" s="8" t="s">
        <v>5</v>
      </c>
      <c r="C117" s="8">
        <v>15</v>
      </c>
      <c r="D117" s="4">
        <v>24.27</v>
      </c>
      <c r="E117" s="29">
        <v>14.73</v>
      </c>
      <c r="F117" s="8">
        <f t="shared" si="2"/>
        <v>9.5399999999999991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24.12</v>
      </c>
      <c r="E118" s="29">
        <v>14.62</v>
      </c>
      <c r="F118" s="8">
        <f t="shared" si="2"/>
        <v>9.5000000000000018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27.53</v>
      </c>
      <c r="E119" s="29">
        <v>14.64</v>
      </c>
      <c r="F119" s="8">
        <f t="shared" si="2"/>
        <v>12.89</v>
      </c>
      <c r="G119" s="7">
        <f>AVERAGE(F119:F121)</f>
        <v>10.926666666666668</v>
      </c>
      <c r="H119" s="55">
        <f>STDEV(F119:F121)</f>
        <v>1.7024198463755376</v>
      </c>
      <c r="I119" s="49">
        <f>2^-G119</f>
        <v>5.137426016605059E-4</v>
      </c>
      <c r="J119" s="57">
        <f>(H119/G119)*I119</f>
        <v>8.0043221567612638E-5</v>
      </c>
      <c r="K119" s="33">
        <f>I119/$I$113</f>
        <v>0.2233764531360832</v>
      </c>
      <c r="L119" s="11">
        <f>(((J119/I119)^2+($J$113/$I$113)^2)^0.5)*K119</f>
        <v>3.5116999931077891E-2</v>
      </c>
    </row>
    <row r="120" spans="1:12">
      <c r="A120" s="25">
        <v>113</v>
      </c>
      <c r="B120" s="8" t="s">
        <v>15</v>
      </c>
      <c r="C120" s="8">
        <v>15</v>
      </c>
      <c r="D120" s="4">
        <v>24.7</v>
      </c>
      <c r="E120" s="29">
        <v>14.67</v>
      </c>
      <c r="F120" s="8">
        <f t="shared" si="2"/>
        <v>10.029999999999999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24.42</v>
      </c>
      <c r="E121" s="29">
        <v>14.56</v>
      </c>
      <c r="F121" s="8">
        <f t="shared" si="2"/>
        <v>9.8600000000000012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26.62</v>
      </c>
      <c r="E122" s="29">
        <v>14.64</v>
      </c>
      <c r="F122" s="8">
        <f t="shared" si="2"/>
        <v>11.98</v>
      </c>
      <c r="G122" s="7">
        <f>AVERAGE(F122:F124)</f>
        <v>10.579999999999998</v>
      </c>
      <c r="H122" s="55">
        <f>STDEV(F122:F124)</f>
        <v>1.2272326592786147</v>
      </c>
      <c r="I122" s="49">
        <f>2^-G122</f>
        <v>6.5328493886040724E-4</v>
      </c>
      <c r="J122" s="57">
        <f>(H122/G122)*I122</f>
        <v>7.5778129752771738E-5</v>
      </c>
      <c r="K122" s="33">
        <f>I122/$I$113</f>
        <v>0.28404977912712398</v>
      </c>
      <c r="L122" s="11">
        <f>(((J122/I122)^2+($J$113/$I$113)^2)^0.5)*K122</f>
        <v>3.3482951724785666E-2</v>
      </c>
    </row>
    <row r="123" spans="1:12">
      <c r="A123" s="25">
        <v>116</v>
      </c>
      <c r="B123" s="8" t="s">
        <v>5</v>
      </c>
      <c r="C123" s="8">
        <v>30</v>
      </c>
      <c r="D123" s="4">
        <v>24.54</v>
      </c>
      <c r="E123" s="45">
        <v>14.47</v>
      </c>
      <c r="F123" s="8">
        <f t="shared" si="2"/>
        <v>10.069999999999999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24.52</v>
      </c>
      <c r="E124" s="29">
        <v>14.83</v>
      </c>
      <c r="F124" s="8">
        <f t="shared" si="2"/>
        <v>9.69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24.57</v>
      </c>
      <c r="E125" s="45">
        <v>14.64</v>
      </c>
      <c r="F125" s="8">
        <f t="shared" si="2"/>
        <v>9.93</v>
      </c>
      <c r="G125" s="7">
        <f>AVERAGE(F125:F127)</f>
        <v>9.8766666666666669</v>
      </c>
      <c r="H125" s="55">
        <f>STDEV(F125:F127)</f>
        <v>0.30353473167560108</v>
      </c>
      <c r="I125" s="49">
        <f>2^-G125</f>
        <v>1.0637193907642702E-3</v>
      </c>
      <c r="J125" s="57">
        <f>(H125/G125)*I125</f>
        <v>3.2690764075642919E-5</v>
      </c>
      <c r="K125" s="33">
        <f>I125/$I$113</f>
        <v>0.4625076134877687</v>
      </c>
      <c r="L125" s="11">
        <f>(((J125/I125)^2+($J$113/$I$113)^2)^0.5)*K125</f>
        <v>1.7209543621962541E-2</v>
      </c>
    </row>
    <row r="126" spans="1:12">
      <c r="A126" s="25">
        <v>119</v>
      </c>
      <c r="B126" s="8" t="s">
        <v>15</v>
      </c>
      <c r="C126" s="8">
        <v>30</v>
      </c>
      <c r="D126" s="4">
        <v>24.73</v>
      </c>
      <c r="E126" s="29">
        <v>14.58</v>
      </c>
      <c r="F126" s="8">
        <f t="shared" si="2"/>
        <v>10.15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24.3</v>
      </c>
      <c r="E127" s="29">
        <v>14.75</v>
      </c>
      <c r="F127" s="8">
        <f t="shared" si="2"/>
        <v>9.5500000000000007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25.02</v>
      </c>
      <c r="E128" s="45">
        <v>14.41</v>
      </c>
      <c r="F128" s="8">
        <f t="shared" si="2"/>
        <v>10.61</v>
      </c>
      <c r="G128" s="7">
        <f>AVERAGE(F128:F130)</f>
        <v>10.6</v>
      </c>
      <c r="H128" s="55">
        <f>STDEV(F128:F130)</f>
        <v>0.18520259177460285</v>
      </c>
      <c r="I128" s="49">
        <f>2^-G128</f>
        <v>6.4429097205707779E-4</v>
      </c>
      <c r="J128" s="57">
        <f>(H128/G128)*I128</f>
        <v>1.1257014894523495E-5</v>
      </c>
      <c r="K128" s="33">
        <f>I128/$I$113</f>
        <v>0.2801391818792846</v>
      </c>
      <c r="L128" s="11">
        <f>(((J128/I128)^2+($J$113/$I$113)^2)^0.5)*K128</f>
        <v>7.6478878548848087E-3</v>
      </c>
    </row>
    <row r="129" spans="1:12">
      <c r="A129" s="25">
        <v>122</v>
      </c>
      <c r="B129" s="8" t="s">
        <v>5</v>
      </c>
      <c r="C129" s="8">
        <v>60</v>
      </c>
      <c r="D129" s="4">
        <v>24.82</v>
      </c>
      <c r="E129" s="45">
        <v>14.41</v>
      </c>
      <c r="F129" s="8">
        <f t="shared" si="2"/>
        <v>10.41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25.73</v>
      </c>
      <c r="E130" s="45">
        <v>14.95</v>
      </c>
      <c r="F130" s="8">
        <f t="shared" si="2"/>
        <v>10.780000000000001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24.73</v>
      </c>
      <c r="E131" s="45">
        <v>14.63</v>
      </c>
      <c r="F131" s="8">
        <f t="shared" si="2"/>
        <v>10.1</v>
      </c>
      <c r="G131" s="7">
        <f>AVERAGE(F131:F133)</f>
        <v>10.280000000000001</v>
      </c>
      <c r="H131" s="55">
        <f>STDEV(F131:F133)</f>
        <v>0.15716233645491309</v>
      </c>
      <c r="I131" s="49">
        <f>2^-G131</f>
        <v>8.0428810280036404E-4</v>
      </c>
      <c r="J131" s="57">
        <f>(H131/G131)*I131</f>
        <v>1.2296089243092853E-5</v>
      </c>
      <c r="K131" s="33">
        <f>I131/$I$113</f>
        <v>0.34970629868421543</v>
      </c>
      <c r="L131" s="11">
        <f>(((J131/I131)^2+($J$113/$I$113)^2)^0.5)*K131</f>
        <v>9.0773301027426093E-3</v>
      </c>
    </row>
    <row r="132" spans="1:12">
      <c r="A132" s="25">
        <v>125</v>
      </c>
      <c r="B132" s="8" t="s">
        <v>15</v>
      </c>
      <c r="C132" s="8">
        <v>60</v>
      </c>
      <c r="D132" s="4">
        <v>24.87</v>
      </c>
      <c r="E132" s="45">
        <v>14.52</v>
      </c>
      <c r="F132" s="8">
        <f t="shared" si="2"/>
        <v>10.350000000000001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24.78</v>
      </c>
      <c r="E133" s="45">
        <v>14.39</v>
      </c>
      <c r="F133" s="8">
        <f t="shared" si="2"/>
        <v>10.39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25.31</v>
      </c>
      <c r="E134" s="45">
        <v>14.78</v>
      </c>
      <c r="F134" s="8">
        <f t="shared" si="2"/>
        <v>10.53</v>
      </c>
      <c r="G134" s="7">
        <f>AVERAGE(F134:F136)</f>
        <v>10.68</v>
      </c>
      <c r="H134" s="55">
        <f>STDEV(F134:F136)</f>
        <v>0.18734993995187585</v>
      </c>
      <c r="I134" s="49">
        <f>2^-G134</f>
        <v>6.095364008308655E-4</v>
      </c>
      <c r="J134" s="57">
        <f>(H134/G134)*I134</f>
        <v>1.0692566300949924E-5</v>
      </c>
      <c r="K134" s="33">
        <f>I134/$I$113</f>
        <v>0.26502781516434964</v>
      </c>
      <c r="L134" s="11">
        <f>(((J134/I134)^2+($J$113/$I$113)^2)^0.5)*K134</f>
        <v>7.2472615992106217E-3</v>
      </c>
    </row>
    <row r="135" spans="1:12">
      <c r="A135" s="25">
        <v>128</v>
      </c>
      <c r="B135" s="8" t="s">
        <v>5</v>
      </c>
      <c r="C135" s="8">
        <v>120</v>
      </c>
      <c r="D135" s="4">
        <v>25.22</v>
      </c>
      <c r="E135" s="45">
        <v>14.33</v>
      </c>
      <c r="F135" s="8">
        <f t="shared" si="2"/>
        <v>10.889999999999999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25.25</v>
      </c>
      <c r="E136" s="45">
        <v>14.63</v>
      </c>
      <c r="F136" s="8">
        <f t="shared" si="2"/>
        <v>10.62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24.24</v>
      </c>
      <c r="E137" s="45">
        <v>14.76</v>
      </c>
      <c r="F137" s="8">
        <f t="shared" si="2"/>
        <v>9.4799999999999986</v>
      </c>
      <c r="G137" s="7">
        <f>AVERAGE(F137:F139)</f>
        <v>9.6933333333333334</v>
      </c>
      <c r="H137" s="55">
        <f>STDEV(F137:F139)</f>
        <v>0.24440403706435615</v>
      </c>
      <c r="I137" s="49">
        <f>2^-G137</f>
        <v>1.2078580795014044E-3</v>
      </c>
      <c r="J137" s="57">
        <f>(H137/G137)*I137</f>
        <v>3.0454476358075307E-5</v>
      </c>
      <c r="K137" s="33">
        <f>I137/$I$113</f>
        <v>0.52517944359436286</v>
      </c>
      <c r="L137" s="11">
        <f>(((J137/I137)^2+($J$113/$I$113)^2)^0.5)*K137</f>
        <v>1.722528622814189E-2</v>
      </c>
    </row>
    <row r="138" spans="1:12">
      <c r="A138" s="25">
        <v>131</v>
      </c>
      <c r="B138" s="8" t="s">
        <v>15</v>
      </c>
      <c r="C138" s="8">
        <v>120</v>
      </c>
      <c r="D138" s="4">
        <v>24.41</v>
      </c>
      <c r="E138" s="45">
        <v>14.45</v>
      </c>
      <c r="F138" s="8">
        <f t="shared" si="2"/>
        <v>9.9600000000000009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24.29</v>
      </c>
      <c r="E139" s="45">
        <v>14.65</v>
      </c>
      <c r="F139" s="8">
        <f t="shared" si="2"/>
        <v>9.6399999999999988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27.03</v>
      </c>
      <c r="E140" s="45">
        <v>14.48</v>
      </c>
      <c r="F140" s="8">
        <f t="shared" si="2"/>
        <v>12.55</v>
      </c>
      <c r="G140" s="7">
        <f>AVERAGE(F140:F142)</f>
        <v>11.873333333333335</v>
      </c>
      <c r="H140" s="55">
        <f>STDEV(F140:F142)</f>
        <v>0.78014955831130872</v>
      </c>
      <c r="I140" s="49">
        <f>2^-G140</f>
        <v>2.6654498646744128E-4</v>
      </c>
      <c r="J140" s="57">
        <f>(H140/G140)*I140</f>
        <v>1.7513612026614376E-5</v>
      </c>
      <c r="K140" s="33">
        <f>I140/$I$113</f>
        <v>0.11589436711275071</v>
      </c>
      <c r="L140" s="11">
        <f>(((J140/I140)^2+($J$113/$I$113)^2)^0.5)*K140</f>
        <v>7.9936205265777553E-3</v>
      </c>
    </row>
    <row r="141" spans="1:12">
      <c r="A141" s="25">
        <v>134</v>
      </c>
      <c r="B141" s="8" t="s">
        <v>5</v>
      </c>
      <c r="C141" s="8">
        <v>240</v>
      </c>
      <c r="D141" s="4">
        <v>26.39</v>
      </c>
      <c r="E141" s="45">
        <v>14.34</v>
      </c>
      <c r="F141" s="8">
        <f t="shared" si="2"/>
        <v>12.05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25.87</v>
      </c>
      <c r="E142" s="45">
        <v>14.85</v>
      </c>
      <c r="F142" s="8">
        <f t="shared" si="2"/>
        <v>11.020000000000001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24.36</v>
      </c>
      <c r="E143" s="45">
        <v>15.02</v>
      </c>
      <c r="F143" s="8">
        <f t="shared" si="2"/>
        <v>9.34</v>
      </c>
      <c r="G143" s="7">
        <f>AVERAGE(F143:F145)</f>
        <v>9.57</v>
      </c>
      <c r="H143" s="55">
        <f>STDEV(F143:F145)</f>
        <v>0.33955853692697913</v>
      </c>
      <c r="I143" s="49">
        <f>2^-G143</f>
        <v>1.3156577899079006E-3</v>
      </c>
      <c r="J143" s="57">
        <f>(H143/G143)*I143</f>
        <v>4.6681591874368821E-5</v>
      </c>
      <c r="K143" s="33">
        <f>I143/$I$113</f>
        <v>0.57205100316888435</v>
      </c>
      <c r="L143" s="11">
        <f>(((J143/I143)^2+($J$113/$I$113)^2)^0.5)*K143</f>
        <v>2.3579187146052002E-2</v>
      </c>
    </row>
    <row r="144" spans="1:12">
      <c r="A144" s="25">
        <v>137</v>
      </c>
      <c r="B144" s="8" t="s">
        <v>15</v>
      </c>
      <c r="C144" s="8">
        <v>240</v>
      </c>
      <c r="D144" s="4">
        <v>24.42</v>
      </c>
      <c r="E144" s="45">
        <v>15.01</v>
      </c>
      <c r="F144" s="8">
        <f t="shared" si="2"/>
        <v>9.4100000000000019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24.56</v>
      </c>
      <c r="E145" s="45">
        <v>14.6</v>
      </c>
      <c r="F145" s="8">
        <f t="shared" si="2"/>
        <v>9.9599999999999991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25.21</v>
      </c>
      <c r="E146" s="45">
        <v>14.68</v>
      </c>
      <c r="F146" s="8">
        <f t="shared" si="2"/>
        <v>10.530000000000001</v>
      </c>
      <c r="G146" s="7">
        <f>AVERAGE(F146:F148)</f>
        <v>10.62</v>
      </c>
      <c r="H146" s="55">
        <f>STDEV(F146:F148)</f>
        <v>0.39281038682809133</v>
      </c>
      <c r="I146" s="49">
        <f>2^-G146</f>
        <v>6.354208278525074E-4</v>
      </c>
      <c r="J146" s="57">
        <f>(H146/G146)*I146</f>
        <v>2.3502815554366244E-5</v>
      </c>
      <c r="K146" s="33">
        <f>I146/$I$113</f>
        <v>0.27628242297936401</v>
      </c>
      <c r="L146" s="11">
        <f>(((J146/I146)^2+($J$113/$I$113)^2)^0.5)*K146</f>
        <v>1.1748129699159901E-2</v>
      </c>
    </row>
    <row r="147" spans="1:12">
      <c r="A147" s="25">
        <v>140</v>
      </c>
      <c r="B147" s="8" t="s">
        <v>5</v>
      </c>
      <c r="C147" s="8" t="s">
        <v>11</v>
      </c>
      <c r="D147" s="4">
        <v>25.64</v>
      </c>
      <c r="E147" s="45">
        <v>14.59</v>
      </c>
      <c r="F147" s="8">
        <f t="shared" si="2"/>
        <v>11.05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25.15</v>
      </c>
      <c r="E148" s="45">
        <v>14.87</v>
      </c>
      <c r="F148" s="8">
        <f t="shared" si="2"/>
        <v>10.28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24.74</v>
      </c>
      <c r="E149" s="45">
        <v>14.91</v>
      </c>
      <c r="F149" s="8">
        <f t="shared" si="2"/>
        <v>9.8299999999999983</v>
      </c>
      <c r="G149" s="7">
        <f>AVERAGE(F149:F151)</f>
        <v>9.7733333333333317</v>
      </c>
      <c r="H149" s="55">
        <f>STDEV(F149:F151)</f>
        <v>0.13428824719000373</v>
      </c>
      <c r="I149" s="49">
        <f>2^-G149</f>
        <v>1.1427033722715969E-3</v>
      </c>
      <c r="J149" s="57">
        <f>(H149/G149)*I149</f>
        <v>1.5701053845885993E-5</v>
      </c>
      <c r="K149" s="33">
        <f>I149/$I$113</f>
        <v>0.49685002851554105</v>
      </c>
      <c r="L149" s="11">
        <f>(((J149/I149)^2+($J$113/$I$113)^2)^0.5)*K149</f>
        <v>1.2459285503489492E-2</v>
      </c>
    </row>
    <row r="150" spans="1:12">
      <c r="A150" s="25">
        <v>143</v>
      </c>
      <c r="B150" s="8" t="s">
        <v>15</v>
      </c>
      <c r="C150" s="8" t="s">
        <v>11</v>
      </c>
      <c r="D150" s="4">
        <v>24.7</v>
      </c>
      <c r="E150" s="45">
        <v>15.08</v>
      </c>
      <c r="F150" s="8">
        <f t="shared" si="2"/>
        <v>9.6199999999999992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25.06</v>
      </c>
      <c r="E151" s="45">
        <v>15.19</v>
      </c>
      <c r="F151" s="8">
        <f t="shared" si="2"/>
        <v>9.8699999999999992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25.02</v>
      </c>
      <c r="E152" s="45">
        <v>14.78</v>
      </c>
      <c r="F152" s="8">
        <f t="shared" si="2"/>
        <v>10.24</v>
      </c>
      <c r="G152" s="7">
        <f>AVERAGE(F152:F154)</f>
        <v>10.063333333333333</v>
      </c>
      <c r="H152" s="55">
        <f>STDEV(F152:F154)</f>
        <v>0.25579940057268596</v>
      </c>
      <c r="I152" s="49">
        <f>2^-G152</f>
        <v>9.3461944050185714E-4</v>
      </c>
      <c r="J152" s="57">
        <f>(H152/G152)*I152</f>
        <v>2.3757047960644672E-5</v>
      </c>
      <c r="K152" s="33">
        <f>I152/$I$113</f>
        <v>0.40637466111735304</v>
      </c>
      <c r="L152" s="11">
        <f>(((J152/I152)^2+($J$113/$I$113)^2)^0.5)*K152</f>
        <v>1.3392875835574062E-2</v>
      </c>
    </row>
    <row r="153" spans="1:12">
      <c r="A153" s="25">
        <v>146</v>
      </c>
      <c r="B153" s="8" t="s">
        <v>5</v>
      </c>
      <c r="C153" s="8" t="s">
        <v>12</v>
      </c>
      <c r="D153" s="4">
        <v>24.5</v>
      </c>
      <c r="E153" s="45">
        <v>14.73</v>
      </c>
      <c r="F153" s="8">
        <f t="shared" si="2"/>
        <v>9.77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24.96</v>
      </c>
      <c r="E154" s="45">
        <v>14.78</v>
      </c>
      <c r="F154" s="8">
        <f t="shared" si="2"/>
        <v>10.180000000000001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25.51</v>
      </c>
      <c r="E155" s="45">
        <v>17.329999999999998</v>
      </c>
      <c r="F155" s="8">
        <f t="shared" si="2"/>
        <v>8.1800000000000033</v>
      </c>
      <c r="G155" s="7">
        <f>AVERAGE(F155:F157)</f>
        <v>9.8833333333333346</v>
      </c>
      <c r="H155" s="55">
        <f>STDEV(F155:F157)</f>
        <v>1.4907157117751693</v>
      </c>
      <c r="I155" s="49">
        <f>2^-G155</f>
        <v>1.0588153030287278E-3</v>
      </c>
      <c r="J155" s="57">
        <f>(H155/G155)*I155</f>
        <v>1.5970245613081734E-4</v>
      </c>
      <c r="K155" s="33">
        <f>I155/$I$113</f>
        <v>0.46037530497238977</v>
      </c>
      <c r="L155" s="11">
        <f>(((J155/I155)^2+($J$113/$I$113)^2)^0.5)*K155</f>
        <v>7.0107329733133245E-2</v>
      </c>
    </row>
    <row r="156" spans="1:12">
      <c r="A156" s="25">
        <v>149</v>
      </c>
      <c r="B156" s="8" t="s">
        <v>15</v>
      </c>
      <c r="C156" s="8" t="s">
        <v>12</v>
      </c>
      <c r="D156" s="4">
        <v>25.71</v>
      </c>
      <c r="E156" s="45">
        <v>15.19</v>
      </c>
      <c r="F156" s="8">
        <f t="shared" si="2"/>
        <v>10.520000000000001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26.01</v>
      </c>
      <c r="E157" s="45">
        <v>15.06</v>
      </c>
      <c r="F157" s="8">
        <f t="shared" si="2"/>
        <v>10.950000000000001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25.74</v>
      </c>
      <c r="E158" s="45">
        <v>14.61</v>
      </c>
      <c r="F158" s="8">
        <f t="shared" si="2"/>
        <v>11.129999999999999</v>
      </c>
      <c r="G158" s="7">
        <f>AVERAGE(F158:F160)</f>
        <v>10.226666666666667</v>
      </c>
      <c r="H158" s="55">
        <f>STDEV(F158:F160)</f>
        <v>0.78270897103160197</v>
      </c>
      <c r="I158" s="49">
        <f>2^-G158</f>
        <v>8.3457731861806593E-4</v>
      </c>
      <c r="J158" s="57">
        <f>(H158/G158)*I158</f>
        <v>6.3875275844380033E-5</v>
      </c>
      <c r="K158" s="33">
        <f>I158/$I$113</f>
        <v>0.36287611869867992</v>
      </c>
      <c r="L158" s="11">
        <f>(((J158/I158)^2+($J$113/$I$113)^2)^0.5)*K158</f>
        <v>2.8797392083418701E-2</v>
      </c>
    </row>
    <row r="159" spans="1:12">
      <c r="A159" s="25">
        <v>152</v>
      </c>
      <c r="B159" s="8" t="s">
        <v>5</v>
      </c>
      <c r="C159" s="8" t="s">
        <v>13</v>
      </c>
      <c r="D159" s="4">
        <v>24.53</v>
      </c>
      <c r="E159" s="45">
        <v>14.78</v>
      </c>
      <c r="F159" s="8">
        <f t="shared" si="2"/>
        <v>9.7500000000000018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24.31</v>
      </c>
      <c r="E160" s="45">
        <v>14.51</v>
      </c>
      <c r="F160" s="8">
        <f t="shared" si="2"/>
        <v>9.7999999999999989</v>
      </c>
      <c r="G160" s="7"/>
      <c r="H160" s="15"/>
      <c r="I160" s="49"/>
      <c r="J160" s="15"/>
      <c r="K160" s="52"/>
      <c r="L160" s="60"/>
    </row>
    <row r="161" spans="1:19">
      <c r="A161" s="25">
        <v>154</v>
      </c>
      <c r="B161" s="8" t="s">
        <v>15</v>
      </c>
      <c r="C161" s="8" t="s">
        <v>13</v>
      </c>
      <c r="D161" s="4">
        <v>25.06</v>
      </c>
      <c r="E161" s="45">
        <v>15.43</v>
      </c>
      <c r="F161" s="8">
        <f t="shared" si="2"/>
        <v>9.629999999999999</v>
      </c>
      <c r="G161" s="7">
        <f>AVERAGE(F161:F163)</f>
        <v>9.4199999999999982</v>
      </c>
      <c r="H161" s="55">
        <f>STDEV(F161:F163)</f>
        <v>0.47148700936507082</v>
      </c>
      <c r="I161" s="49">
        <f>2^-G161</f>
        <v>1.4598137193700591E-3</v>
      </c>
      <c r="J161" s="57">
        <f>(H161/G161)*I161</f>
        <v>7.306615761952123E-5</v>
      </c>
      <c r="K161" s="33">
        <f>I161/$I$113</f>
        <v>0.63473032958198106</v>
      </c>
      <c r="L161" s="11">
        <f>(((J161/I161)^2+($J$113/$I$113)^2)^0.5)*K161</f>
        <v>3.4446687111665285E-2</v>
      </c>
    </row>
    <row r="162" spans="1:19">
      <c r="A162" s="25">
        <v>155</v>
      </c>
      <c r="B162" s="8" t="s">
        <v>15</v>
      </c>
      <c r="C162" s="8" t="s">
        <v>13</v>
      </c>
      <c r="D162" s="4">
        <v>25.15</v>
      </c>
      <c r="E162" s="45">
        <v>15.4</v>
      </c>
      <c r="F162" s="8">
        <f t="shared" si="2"/>
        <v>9.7499999999999982</v>
      </c>
      <c r="G162" s="7"/>
      <c r="H162" s="15"/>
      <c r="I162" s="49"/>
      <c r="J162" s="15"/>
      <c r="K162" s="52"/>
      <c r="L162" s="60"/>
    </row>
    <row r="163" spans="1:19" ht="13.5" thickBot="1">
      <c r="A163" s="26">
        <v>156</v>
      </c>
      <c r="B163" s="9" t="s">
        <v>15</v>
      </c>
      <c r="C163" s="9" t="s">
        <v>13</v>
      </c>
      <c r="D163" s="6">
        <v>24.74</v>
      </c>
      <c r="E163" s="46">
        <v>15.86</v>
      </c>
      <c r="F163" s="9">
        <f t="shared" si="2"/>
        <v>8.879999999999999</v>
      </c>
      <c r="G163" s="34"/>
      <c r="H163" s="63"/>
      <c r="I163" s="53"/>
      <c r="J163" s="63"/>
      <c r="K163" s="54"/>
      <c r="L163" s="60"/>
    </row>
    <row r="165" spans="1:19" ht="13.5" thickBot="1"/>
    <row r="166" spans="1:19" ht="13.5" thickBot="1">
      <c r="A166" s="84" t="s">
        <v>10</v>
      </c>
      <c r="B166" s="84"/>
      <c r="C166" s="84"/>
      <c r="D166" s="102" t="s">
        <v>21</v>
      </c>
      <c r="E166" s="97" t="s">
        <v>20</v>
      </c>
      <c r="F166" s="39"/>
      <c r="G166" s="39"/>
      <c r="H166" s="13"/>
      <c r="I166" s="84"/>
    </row>
    <row r="167" spans="1:19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19">
      <c r="A168" s="86">
        <v>1</v>
      </c>
      <c r="B168" s="94" t="s">
        <v>5</v>
      </c>
      <c r="C168" s="94">
        <v>0</v>
      </c>
      <c r="D168" s="94">
        <v>24.86</v>
      </c>
      <c r="E168" s="50">
        <v>14.82</v>
      </c>
      <c r="F168" s="94">
        <f>D168-E168</f>
        <v>10.039999999999999</v>
      </c>
      <c r="G168" s="88">
        <f>AVERAGE(F168:F170)</f>
        <v>10.173333333333332</v>
      </c>
      <c r="H168" s="61">
        <f>STDEV(F168:F170)</f>
        <v>0.13012814197303921</v>
      </c>
      <c r="I168" s="51">
        <f>2^-G168</f>
        <v>8.6600721597967915E-4</v>
      </c>
      <c r="J168" s="84"/>
      <c r="K168" s="112"/>
      <c r="L168" s="114"/>
      <c r="M168" s="112"/>
      <c r="N168" s="112"/>
      <c r="O168" s="112"/>
      <c r="P168" s="112"/>
      <c r="Q168" s="112"/>
      <c r="R168" s="112"/>
      <c r="S168" s="112"/>
    </row>
    <row r="169" spans="1:19">
      <c r="A169" s="85">
        <v>3</v>
      </c>
      <c r="B169" s="91" t="s">
        <v>5</v>
      </c>
      <c r="C169" s="91">
        <v>0</v>
      </c>
      <c r="D169" s="91">
        <v>24.74</v>
      </c>
      <c r="E169" s="29">
        <v>14.44</v>
      </c>
      <c r="F169" s="91">
        <f t="shared" ref="F169:F218" si="3">D169-E169</f>
        <v>10.299999999999999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</row>
    <row r="170" spans="1:19">
      <c r="A170" s="85">
        <v>6</v>
      </c>
      <c r="B170" s="91" t="s">
        <v>5</v>
      </c>
      <c r="C170" s="91">
        <v>0</v>
      </c>
      <c r="D170" s="91">
        <v>24.6</v>
      </c>
      <c r="E170" s="29">
        <v>14.42</v>
      </c>
      <c r="F170" s="91">
        <f t="shared" si="3"/>
        <v>10.180000000000001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</row>
    <row r="171" spans="1:19">
      <c r="A171" s="85">
        <v>7</v>
      </c>
      <c r="B171" s="91" t="s">
        <v>5</v>
      </c>
      <c r="C171" s="91">
        <v>15</v>
      </c>
      <c r="D171" s="91">
        <v>23.91</v>
      </c>
      <c r="E171" s="29">
        <v>14.65</v>
      </c>
      <c r="F171" s="91">
        <f t="shared" si="3"/>
        <v>9.26</v>
      </c>
      <c r="G171" s="90">
        <f>AVERAGE(F171:F173)</f>
        <v>9.6766666666666676</v>
      </c>
      <c r="H171" s="55">
        <f>STDEV(F171:F173)</f>
        <v>0.36253735439719798</v>
      </c>
      <c r="I171" s="49">
        <f>2^-G171</f>
        <v>1.2218927143493644E-3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</row>
    <row r="172" spans="1:19">
      <c r="A172" s="85">
        <v>8</v>
      </c>
      <c r="B172" s="91" t="s">
        <v>5</v>
      </c>
      <c r="C172" s="91">
        <v>15</v>
      </c>
      <c r="D172" s="91">
        <v>24.2</v>
      </c>
      <c r="E172" s="29">
        <v>14.35</v>
      </c>
      <c r="F172" s="91">
        <f t="shared" si="3"/>
        <v>9.85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</row>
    <row r="173" spans="1:19">
      <c r="A173" s="85">
        <v>9</v>
      </c>
      <c r="B173" s="91" t="s">
        <v>5</v>
      </c>
      <c r="C173" s="91">
        <v>15</v>
      </c>
      <c r="D173" s="91">
        <v>24.3</v>
      </c>
      <c r="E173" s="29">
        <v>14.38</v>
      </c>
      <c r="F173" s="91">
        <f t="shared" si="3"/>
        <v>9.92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</row>
    <row r="174" spans="1:19">
      <c r="A174" s="85">
        <v>10</v>
      </c>
      <c r="B174" s="91" t="s">
        <v>10</v>
      </c>
      <c r="C174" s="91">
        <v>15</v>
      </c>
      <c r="D174" s="91">
        <v>23.87</v>
      </c>
      <c r="E174" s="29">
        <v>14.43</v>
      </c>
      <c r="F174" s="91">
        <f t="shared" si="3"/>
        <v>9.4400000000000013</v>
      </c>
      <c r="G174" s="90">
        <f>AVERAGE(F174:F176)</f>
        <v>9.5133333333333336</v>
      </c>
      <c r="H174" s="55">
        <f>STDEV(F174:F176)</f>
        <v>0.34588051886934268</v>
      </c>
      <c r="I174" s="49">
        <f>2^-G174</f>
        <v>1.3683629539914719E-3</v>
      </c>
      <c r="J174" s="113">
        <f>I174/I171</f>
        <v>1.1198716040467598</v>
      </c>
      <c r="K174" s="112"/>
      <c r="L174" s="112"/>
      <c r="M174" s="112"/>
      <c r="N174" s="112"/>
      <c r="O174" s="112"/>
      <c r="P174" s="112"/>
      <c r="Q174" s="112"/>
      <c r="R174" s="112"/>
      <c r="S174" s="112"/>
    </row>
    <row r="175" spans="1:19">
      <c r="A175" s="85">
        <v>11</v>
      </c>
      <c r="B175" s="91" t="s">
        <v>10</v>
      </c>
      <c r="C175" s="91">
        <v>15</v>
      </c>
      <c r="D175" s="91">
        <v>23.51</v>
      </c>
      <c r="E175" s="29">
        <v>14.3</v>
      </c>
      <c r="F175" s="91">
        <f t="shared" si="3"/>
        <v>9.2100000000000009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</row>
    <row r="176" spans="1:19">
      <c r="A176" s="85">
        <v>12</v>
      </c>
      <c r="B176" s="91" t="s">
        <v>10</v>
      </c>
      <c r="C176" s="91">
        <v>15</v>
      </c>
      <c r="D176" s="91">
        <v>24.18</v>
      </c>
      <c r="E176" s="29">
        <v>14.29</v>
      </c>
      <c r="F176" s="91">
        <f t="shared" si="3"/>
        <v>9.89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</row>
    <row r="177" spans="1:19">
      <c r="A177" s="100">
        <v>13</v>
      </c>
      <c r="B177" s="91" t="s">
        <v>5</v>
      </c>
      <c r="C177" s="91">
        <v>30</v>
      </c>
      <c r="D177" s="91">
        <v>24.29</v>
      </c>
      <c r="E177" s="29">
        <v>14.52</v>
      </c>
      <c r="F177" s="91">
        <f t="shared" si="3"/>
        <v>9.77</v>
      </c>
      <c r="G177" s="90">
        <f>AVERAGE(F177:F179)</f>
        <v>9.6766666666666676</v>
      </c>
      <c r="H177" s="55">
        <f>STDEV(F177:F179)</f>
        <v>0.21571586249820227</v>
      </c>
      <c r="I177" s="49">
        <f>2^-G177</f>
        <v>1.2218927143493644E-3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</row>
    <row r="178" spans="1:19">
      <c r="A178" s="100">
        <v>14</v>
      </c>
      <c r="B178" s="91" t="s">
        <v>5</v>
      </c>
      <c r="C178" s="91">
        <v>30</v>
      </c>
      <c r="D178" s="87">
        <v>24.37</v>
      </c>
      <c r="E178" s="45">
        <v>14.54</v>
      </c>
      <c r="F178" s="91">
        <f t="shared" si="3"/>
        <v>9.8300000000000018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</row>
    <row r="179" spans="1:19">
      <c r="A179" s="100">
        <v>15</v>
      </c>
      <c r="B179" s="91" t="s">
        <v>5</v>
      </c>
      <c r="C179" s="91">
        <v>30</v>
      </c>
      <c r="D179" s="91">
        <v>23.94</v>
      </c>
      <c r="E179" s="29">
        <v>14.51</v>
      </c>
      <c r="F179" s="91">
        <f t="shared" si="3"/>
        <v>9.4300000000000015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</row>
    <row r="180" spans="1:19">
      <c r="A180" s="100">
        <v>16</v>
      </c>
      <c r="B180" s="91" t="s">
        <v>10</v>
      </c>
      <c r="C180" s="91">
        <v>30</v>
      </c>
      <c r="D180" s="87">
        <v>24.03</v>
      </c>
      <c r="E180" s="45">
        <v>14.55</v>
      </c>
      <c r="F180" s="91">
        <f t="shared" si="3"/>
        <v>9.48</v>
      </c>
      <c r="G180" s="90">
        <f>AVERAGE(F180:F182)</f>
        <v>9.5900000000000016</v>
      </c>
      <c r="H180" s="55">
        <f>STDEV(F180:F182)</f>
        <v>0.22605309110906363</v>
      </c>
      <c r="I180" s="49">
        <f>2^-G180</f>
        <v>1.297544740328624E-3</v>
      </c>
      <c r="J180" s="113">
        <f>I180/I177</f>
        <v>1.0619138039623577</v>
      </c>
      <c r="K180" s="112"/>
      <c r="L180" s="112"/>
      <c r="M180" s="112"/>
      <c r="N180" s="112"/>
      <c r="O180" s="112"/>
      <c r="P180" s="112"/>
      <c r="Q180" s="112"/>
      <c r="R180" s="112"/>
      <c r="S180" s="112"/>
    </row>
    <row r="181" spans="1:19">
      <c r="A181" s="100">
        <v>17</v>
      </c>
      <c r="B181" s="91" t="s">
        <v>10</v>
      </c>
      <c r="C181" s="91">
        <v>30</v>
      </c>
      <c r="D181" s="91">
        <v>24.16</v>
      </c>
      <c r="E181" s="29">
        <v>14.72</v>
      </c>
      <c r="F181" s="91">
        <f t="shared" si="3"/>
        <v>9.44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</row>
    <row r="182" spans="1:19">
      <c r="A182" s="100">
        <v>18</v>
      </c>
      <c r="B182" s="91" t="s">
        <v>10</v>
      </c>
      <c r="C182" s="91">
        <v>30</v>
      </c>
      <c r="D182" s="91">
        <v>24.14</v>
      </c>
      <c r="E182" s="29">
        <v>14.29</v>
      </c>
      <c r="F182" s="91">
        <f t="shared" si="3"/>
        <v>9.8500000000000014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</row>
    <row r="183" spans="1:19">
      <c r="A183" s="100">
        <v>19</v>
      </c>
      <c r="B183" s="91" t="s">
        <v>5</v>
      </c>
      <c r="C183" s="91">
        <v>60</v>
      </c>
      <c r="D183" s="87">
        <v>23.71</v>
      </c>
      <c r="E183" s="45">
        <v>14.66</v>
      </c>
      <c r="F183" s="91">
        <f t="shared" si="3"/>
        <v>9.0500000000000007</v>
      </c>
      <c r="G183" s="90">
        <f>AVERAGE(F183:F185)</f>
        <v>9.2700000000000014</v>
      </c>
      <c r="H183" s="55">
        <f>STDEV(F183:F185)</f>
        <v>0.28354893757515187</v>
      </c>
      <c r="I183" s="49">
        <f>2^-G183</f>
        <v>1.6197647379188299E-3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</row>
    <row r="184" spans="1:19">
      <c r="A184" s="100">
        <v>20</v>
      </c>
      <c r="B184" s="91" t="s">
        <v>5</v>
      </c>
      <c r="C184" s="91">
        <v>60</v>
      </c>
      <c r="D184" s="87">
        <v>23.65</v>
      </c>
      <c r="E184" s="45">
        <v>14.48</v>
      </c>
      <c r="F184" s="91">
        <f t="shared" si="3"/>
        <v>9.1699999999999982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</row>
    <row r="185" spans="1:19">
      <c r="A185" s="100">
        <v>21</v>
      </c>
      <c r="B185" s="91" t="s">
        <v>5</v>
      </c>
      <c r="C185" s="91">
        <v>60</v>
      </c>
      <c r="D185" s="87">
        <v>24.1</v>
      </c>
      <c r="E185" s="45">
        <v>14.51</v>
      </c>
      <c r="F185" s="91">
        <f t="shared" si="3"/>
        <v>9.5900000000000016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</row>
    <row r="186" spans="1:19">
      <c r="A186" s="100">
        <v>22</v>
      </c>
      <c r="B186" s="91" t="s">
        <v>10</v>
      </c>
      <c r="C186" s="91">
        <v>60</v>
      </c>
      <c r="D186" s="87">
        <v>24.95</v>
      </c>
      <c r="E186" s="45">
        <v>15.2</v>
      </c>
      <c r="F186" s="91">
        <f t="shared" si="3"/>
        <v>9.75</v>
      </c>
      <c r="G186" s="90">
        <f>AVERAGE(F186:F188)</f>
        <v>9.64</v>
      </c>
      <c r="H186" s="55">
        <f>STDEV(F186:F188)</f>
        <v>0.17349351572898758</v>
      </c>
      <c r="I186" s="49">
        <f>2^-G186</f>
        <v>1.2533456030887735E-3</v>
      </c>
      <c r="J186" s="113">
        <f>I186/I183</f>
        <v>0.77378249677119559</v>
      </c>
      <c r="K186" s="112"/>
      <c r="L186" s="112"/>
      <c r="M186" s="112"/>
      <c r="N186" s="112"/>
      <c r="O186" s="112"/>
      <c r="P186" s="112"/>
      <c r="Q186" s="112"/>
      <c r="R186" s="112"/>
      <c r="S186" s="112"/>
    </row>
    <row r="187" spans="1:19">
      <c r="A187" s="100">
        <v>23</v>
      </c>
      <c r="B187" s="91" t="s">
        <v>10</v>
      </c>
      <c r="C187" s="91">
        <v>60</v>
      </c>
      <c r="D187" s="87">
        <v>23.92</v>
      </c>
      <c r="E187" s="45">
        <v>14.48</v>
      </c>
      <c r="F187" s="91">
        <f t="shared" si="3"/>
        <v>9.4400000000000013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</row>
    <row r="188" spans="1:19">
      <c r="A188" s="100">
        <v>24</v>
      </c>
      <c r="B188" s="91" t="s">
        <v>10</v>
      </c>
      <c r="C188" s="91">
        <v>60</v>
      </c>
      <c r="D188" s="87">
        <v>24.07</v>
      </c>
      <c r="E188" s="45">
        <v>14.34</v>
      </c>
      <c r="F188" s="91">
        <f t="shared" si="3"/>
        <v>9.73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</row>
    <row r="189" spans="1:19">
      <c r="A189" s="100">
        <v>25</v>
      </c>
      <c r="B189" s="91" t="s">
        <v>5</v>
      </c>
      <c r="C189" s="91">
        <v>120</v>
      </c>
      <c r="D189" s="87">
        <v>23.97</v>
      </c>
      <c r="E189" s="45">
        <v>14.58</v>
      </c>
      <c r="F189" s="91">
        <f t="shared" si="3"/>
        <v>9.3899999999999988</v>
      </c>
      <c r="G189" s="90">
        <f>AVERAGE(F189:F191)</f>
        <v>9.5666666666666682</v>
      </c>
      <c r="H189" s="55">
        <f>STDEV(F189:F191)</f>
        <v>0.24785748593360327</v>
      </c>
      <c r="I189" s="49">
        <f>2^-G189</f>
        <v>1.3187011193048716E-3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</row>
    <row r="190" spans="1:19">
      <c r="A190" s="100">
        <v>26</v>
      </c>
      <c r="B190" s="91" t="s">
        <v>5</v>
      </c>
      <c r="C190" s="91">
        <v>120</v>
      </c>
      <c r="D190" s="87">
        <v>24.01</v>
      </c>
      <c r="E190" s="45">
        <v>14.55</v>
      </c>
      <c r="F190" s="91">
        <f t="shared" si="3"/>
        <v>9.4600000000000009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</row>
    <row r="191" spans="1:19">
      <c r="A191" s="100">
        <v>27</v>
      </c>
      <c r="B191" s="91" t="s">
        <v>5</v>
      </c>
      <c r="C191" s="91">
        <v>120</v>
      </c>
      <c r="D191" s="87">
        <v>24.71</v>
      </c>
      <c r="E191" s="45">
        <v>14.86</v>
      </c>
      <c r="F191" s="91">
        <f t="shared" si="3"/>
        <v>9.8500000000000014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</row>
    <row r="192" spans="1:19">
      <c r="A192" s="100">
        <v>28</v>
      </c>
      <c r="B192" s="91" t="s">
        <v>10</v>
      </c>
      <c r="C192" s="91">
        <v>120</v>
      </c>
      <c r="D192" s="87">
        <v>24.36</v>
      </c>
      <c r="E192" s="45">
        <v>15.01</v>
      </c>
      <c r="F192" s="91">
        <f t="shared" si="3"/>
        <v>9.35</v>
      </c>
      <c r="G192" s="90">
        <f>AVERAGE(F192:F194)</f>
        <v>9.42</v>
      </c>
      <c r="H192" s="55">
        <f>STDEV(F192:F194)</f>
        <v>0.49869830559168105</v>
      </c>
      <c r="I192" s="49">
        <f>2^-G192</f>
        <v>1.4598137193700576E-3</v>
      </c>
      <c r="J192" s="113">
        <f>I192/I189</f>
        <v>1.10700878159531</v>
      </c>
      <c r="K192" s="112"/>
      <c r="L192" s="112"/>
      <c r="M192" s="112"/>
      <c r="N192" s="112"/>
      <c r="O192" s="112"/>
      <c r="P192" s="112"/>
      <c r="Q192" s="112"/>
      <c r="R192" s="112"/>
      <c r="S192" s="112"/>
    </row>
    <row r="193" spans="1:19">
      <c r="A193" s="100">
        <v>29</v>
      </c>
      <c r="B193" s="91" t="s">
        <v>10</v>
      </c>
      <c r="C193" s="91">
        <v>120</v>
      </c>
      <c r="D193" s="87">
        <v>23.52</v>
      </c>
      <c r="E193" s="45">
        <v>14.56</v>
      </c>
      <c r="F193" s="91">
        <f t="shared" si="3"/>
        <v>8.9599999999999991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</row>
    <row r="194" spans="1:19">
      <c r="A194" s="100">
        <v>30</v>
      </c>
      <c r="B194" s="91" t="s">
        <v>10</v>
      </c>
      <c r="C194" s="91">
        <v>120</v>
      </c>
      <c r="D194" s="87">
        <v>24.36</v>
      </c>
      <c r="E194" s="45">
        <v>14.41</v>
      </c>
      <c r="F194" s="91">
        <f t="shared" si="3"/>
        <v>9.9499999999999993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</row>
    <row r="195" spans="1:19">
      <c r="A195" s="100">
        <v>31</v>
      </c>
      <c r="B195" s="91" t="s">
        <v>5</v>
      </c>
      <c r="C195" s="91">
        <v>240</v>
      </c>
      <c r="D195" s="87">
        <v>24.83</v>
      </c>
      <c r="E195" s="45">
        <v>14.54</v>
      </c>
      <c r="F195" s="91">
        <f t="shared" si="3"/>
        <v>10.29</v>
      </c>
      <c r="G195" s="90">
        <f>AVERAGE(F195:F197)</f>
        <v>10.200000000000001</v>
      </c>
      <c r="H195" s="55">
        <f>STDEV(F195:F197)</f>
        <v>0.12288205727428743</v>
      </c>
      <c r="I195" s="49">
        <f>2^-G195</f>
        <v>8.5014703446887046E-4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</row>
    <row r="196" spans="1:19">
      <c r="A196" s="100">
        <v>32</v>
      </c>
      <c r="B196" s="91" t="s">
        <v>5</v>
      </c>
      <c r="C196" s="91">
        <v>240</v>
      </c>
      <c r="D196" s="87">
        <v>24.58</v>
      </c>
      <c r="E196" s="45">
        <v>14.33</v>
      </c>
      <c r="F196" s="91">
        <f t="shared" si="3"/>
        <v>10.249999999999998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</row>
    <row r="197" spans="1:19">
      <c r="A197" s="100">
        <v>33</v>
      </c>
      <c r="B197" s="91" t="s">
        <v>5</v>
      </c>
      <c r="C197" s="91">
        <v>240</v>
      </c>
      <c r="D197" s="87">
        <v>24.6</v>
      </c>
      <c r="E197" s="45">
        <v>14.54</v>
      </c>
      <c r="F197" s="91">
        <f t="shared" si="3"/>
        <v>10.060000000000002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</row>
    <row r="198" spans="1:19">
      <c r="A198" s="100">
        <v>34</v>
      </c>
      <c r="B198" s="91" t="s">
        <v>10</v>
      </c>
      <c r="C198" s="91">
        <v>240</v>
      </c>
      <c r="D198" s="87">
        <v>25.12</v>
      </c>
      <c r="E198" s="45">
        <v>14.62</v>
      </c>
      <c r="F198" s="91">
        <f t="shared" si="3"/>
        <v>10.500000000000002</v>
      </c>
      <c r="G198" s="90">
        <f>AVERAGE(F198:F200)</f>
        <v>10.343333333333334</v>
      </c>
      <c r="H198" s="55">
        <f>STDEV(F198:F200)</f>
        <v>0.18448125469360363</v>
      </c>
      <c r="I198" s="49">
        <f>2^-G198</f>
        <v>7.6974417576097418E-4</v>
      </c>
      <c r="J198" s="113">
        <f>I198/I195</f>
        <v>0.90542476130834482</v>
      </c>
      <c r="K198" s="112"/>
      <c r="L198" s="112"/>
      <c r="M198" s="112"/>
      <c r="N198" s="112"/>
      <c r="O198" s="112"/>
      <c r="P198" s="112"/>
      <c r="Q198" s="112"/>
      <c r="R198" s="112"/>
      <c r="S198" s="112"/>
    </row>
    <row r="199" spans="1:19">
      <c r="A199" s="100">
        <v>35</v>
      </c>
      <c r="B199" s="91" t="s">
        <v>10</v>
      </c>
      <c r="C199" s="91">
        <v>240</v>
      </c>
      <c r="D199" s="87">
        <v>24.8</v>
      </c>
      <c r="E199" s="45">
        <v>14.66</v>
      </c>
      <c r="F199" s="91">
        <f t="shared" si="3"/>
        <v>10.14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</row>
    <row r="200" spans="1:19">
      <c r="A200" s="100">
        <v>36</v>
      </c>
      <c r="B200" s="91" t="s">
        <v>10</v>
      </c>
      <c r="C200" s="91">
        <v>240</v>
      </c>
      <c r="D200" s="87">
        <v>24.95</v>
      </c>
      <c r="E200" s="45">
        <v>14.56</v>
      </c>
      <c r="F200" s="91">
        <f t="shared" si="3"/>
        <v>10.389999999999999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</row>
    <row r="201" spans="1:19">
      <c r="A201" s="100">
        <v>37</v>
      </c>
      <c r="B201" s="91" t="s">
        <v>5</v>
      </c>
      <c r="C201" s="91" t="s">
        <v>11</v>
      </c>
      <c r="D201" s="87">
        <v>24.3</v>
      </c>
      <c r="E201" s="45">
        <v>14.96</v>
      </c>
      <c r="F201" s="91">
        <f t="shared" si="3"/>
        <v>9.34</v>
      </c>
      <c r="G201" s="90">
        <f>AVERAGE(F201:F203)</f>
        <v>9.4766666666666683</v>
      </c>
      <c r="H201" s="55">
        <f>STDEV(F201:F203)</f>
        <v>0.13503086067001469</v>
      </c>
      <c r="I201" s="49">
        <f>2^-G201</f>
        <v>1.403586150955977E-3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</row>
    <row r="202" spans="1:19">
      <c r="A202" s="100">
        <v>38</v>
      </c>
      <c r="B202" s="91" t="s">
        <v>5</v>
      </c>
      <c r="C202" s="91" t="s">
        <v>11</v>
      </c>
      <c r="D202" s="87">
        <v>24.48</v>
      </c>
      <c r="E202" s="45">
        <v>14.87</v>
      </c>
      <c r="F202" s="91">
        <f t="shared" si="3"/>
        <v>9.6100000000000012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</row>
    <row r="203" spans="1:19">
      <c r="A203" s="100">
        <v>39</v>
      </c>
      <c r="B203" s="91" t="s">
        <v>5</v>
      </c>
      <c r="C203" s="91" t="s">
        <v>11</v>
      </c>
      <c r="D203" s="87">
        <v>24.34</v>
      </c>
      <c r="E203" s="45">
        <v>14.86</v>
      </c>
      <c r="F203" s="91">
        <f t="shared" si="3"/>
        <v>9.48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</row>
    <row r="204" spans="1:19">
      <c r="A204" s="100">
        <v>40</v>
      </c>
      <c r="B204" s="91" t="s">
        <v>10</v>
      </c>
      <c r="C204" s="91" t="s">
        <v>11</v>
      </c>
      <c r="D204" s="87">
        <v>25.72</v>
      </c>
      <c r="E204" s="45">
        <v>15.02</v>
      </c>
      <c r="F204" s="91">
        <f t="shared" si="3"/>
        <v>10.7</v>
      </c>
      <c r="G204" s="90">
        <f>AVERAGE(F204:F206)</f>
        <v>10.866666666666667</v>
      </c>
      <c r="H204" s="55">
        <f>STDEV(F204:F206)</f>
        <v>0.22300971578237538</v>
      </c>
      <c r="I204" s="49">
        <f>2^-G204</f>
        <v>5.3555907211651644E-4</v>
      </c>
      <c r="J204" s="113">
        <f>I204/I201</f>
        <v>0.38156480224013983</v>
      </c>
      <c r="K204" s="112"/>
      <c r="L204" s="112"/>
      <c r="M204" s="112"/>
      <c r="N204" s="112"/>
      <c r="O204" s="112"/>
      <c r="P204" s="112"/>
      <c r="Q204" s="112"/>
      <c r="R204" s="112"/>
      <c r="S204" s="112"/>
    </row>
    <row r="205" spans="1:19">
      <c r="A205" s="100">
        <v>41</v>
      </c>
      <c r="B205" s="91" t="s">
        <v>10</v>
      </c>
      <c r="C205" s="91" t="s">
        <v>11</v>
      </c>
      <c r="D205" s="87">
        <v>25.39</v>
      </c>
      <c r="E205" s="45">
        <v>14.61</v>
      </c>
      <c r="F205" s="91">
        <f t="shared" si="3"/>
        <v>10.780000000000001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</row>
    <row r="206" spans="1:19">
      <c r="A206" s="100">
        <v>42</v>
      </c>
      <c r="B206" s="91" t="s">
        <v>10</v>
      </c>
      <c r="C206" s="91" t="s">
        <v>11</v>
      </c>
      <c r="D206" s="87">
        <v>25.39</v>
      </c>
      <c r="E206" s="45">
        <v>14.27</v>
      </c>
      <c r="F206" s="91">
        <f t="shared" si="3"/>
        <v>11.120000000000001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</row>
    <row r="207" spans="1:19">
      <c r="A207" s="100">
        <v>43</v>
      </c>
      <c r="B207" s="91" t="s">
        <v>5</v>
      </c>
      <c r="C207" s="91" t="s">
        <v>12</v>
      </c>
      <c r="D207" s="87">
        <v>24.85</v>
      </c>
      <c r="E207" s="45">
        <v>15.29</v>
      </c>
      <c r="F207" s="91">
        <f t="shared" si="3"/>
        <v>9.5600000000000023</v>
      </c>
      <c r="G207" s="90">
        <f>AVERAGE(F207:F209)</f>
        <v>9.3633333333333333</v>
      </c>
      <c r="H207" s="55">
        <f>STDEV(F207:F209)</f>
        <v>0.17214335111572193</v>
      </c>
      <c r="I207" s="49">
        <f>2^-G207</f>
        <v>1.5182937604575151E-3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</row>
    <row r="208" spans="1:19">
      <c r="A208" s="100">
        <v>44</v>
      </c>
      <c r="B208" s="91" t="s">
        <v>5</v>
      </c>
      <c r="C208" s="91" t="s">
        <v>12</v>
      </c>
      <c r="D208" s="87">
        <v>24.24</v>
      </c>
      <c r="E208" s="45">
        <v>15</v>
      </c>
      <c r="F208" s="91">
        <f t="shared" si="3"/>
        <v>9.2399999999999984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</row>
    <row r="209" spans="1:19">
      <c r="A209" s="100">
        <v>45</v>
      </c>
      <c r="B209" s="91" t="s">
        <v>5</v>
      </c>
      <c r="C209" s="91" t="s">
        <v>12</v>
      </c>
      <c r="D209" s="87">
        <v>24.34</v>
      </c>
      <c r="E209" s="45">
        <v>15.05</v>
      </c>
      <c r="F209" s="91">
        <f t="shared" si="3"/>
        <v>9.2899999999999991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</row>
    <row r="210" spans="1:19">
      <c r="A210" s="100">
        <v>46</v>
      </c>
      <c r="B210" s="91" t="s">
        <v>10</v>
      </c>
      <c r="C210" s="91" t="s">
        <v>12</v>
      </c>
      <c r="D210" s="87">
        <v>26.13</v>
      </c>
      <c r="E210" s="45">
        <v>15.3</v>
      </c>
      <c r="F210" s="91">
        <f t="shared" si="3"/>
        <v>10.829999999999998</v>
      </c>
      <c r="G210" s="90">
        <f>AVERAGE(F210:F212)</f>
        <v>10.736666666666666</v>
      </c>
      <c r="H210" s="55">
        <f>STDEV(F210:F212)</f>
        <v>0.2722743714220881</v>
      </c>
      <c r="I210" s="49">
        <f>2^-G210</f>
        <v>5.8605891927015054E-4</v>
      </c>
      <c r="J210" s="113">
        <f>I210/I207</f>
        <v>0.38599837168108392</v>
      </c>
      <c r="K210" s="112"/>
      <c r="L210" s="112"/>
      <c r="M210" s="112"/>
      <c r="N210" s="112"/>
      <c r="O210" s="112"/>
      <c r="P210" s="112"/>
      <c r="Q210" s="112"/>
      <c r="R210" s="112"/>
      <c r="S210" s="112"/>
    </row>
    <row r="211" spans="1:19">
      <c r="A211" s="100">
        <v>47</v>
      </c>
      <c r="B211" s="91" t="s">
        <v>10</v>
      </c>
      <c r="C211" s="91" t="s">
        <v>12</v>
      </c>
      <c r="D211" s="87">
        <v>26.19</v>
      </c>
      <c r="E211" s="45">
        <v>15.24</v>
      </c>
      <c r="F211" s="91">
        <f t="shared" si="3"/>
        <v>10.950000000000001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</row>
    <row r="212" spans="1:19">
      <c r="A212" s="100">
        <v>48</v>
      </c>
      <c r="B212" s="91" t="s">
        <v>10</v>
      </c>
      <c r="C212" s="91" t="s">
        <v>12</v>
      </c>
      <c r="D212" s="87">
        <v>25.68</v>
      </c>
      <c r="E212" s="45">
        <v>15.25</v>
      </c>
      <c r="F212" s="91">
        <f t="shared" si="3"/>
        <v>10.43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</row>
    <row r="213" spans="1:19">
      <c r="A213" s="100">
        <v>49</v>
      </c>
      <c r="B213" s="91" t="s">
        <v>5</v>
      </c>
      <c r="C213" s="91" t="s">
        <v>13</v>
      </c>
      <c r="D213" s="87">
        <v>24.56</v>
      </c>
      <c r="E213" s="45">
        <v>14.6</v>
      </c>
      <c r="F213" s="91">
        <f t="shared" si="3"/>
        <v>9.9599999999999991</v>
      </c>
      <c r="G213" s="90">
        <f>AVERAGE(F213:F215)</f>
        <v>9.2966666666666651</v>
      </c>
      <c r="H213" s="55">
        <f>STDEV(F213:F215)</f>
        <v>0.59011298353229158</v>
      </c>
      <c r="I213" s="49">
        <f>2^-G213</f>
        <v>1.5901001320423858E-3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</row>
    <row r="214" spans="1:19">
      <c r="A214" s="100">
        <v>50</v>
      </c>
      <c r="B214" s="91" t="s">
        <v>5</v>
      </c>
      <c r="C214" s="91" t="s">
        <v>13</v>
      </c>
      <c r="D214" s="87">
        <v>23.9</v>
      </c>
      <c r="E214" s="45">
        <v>14.8</v>
      </c>
      <c r="F214" s="91">
        <f t="shared" si="3"/>
        <v>9.0999999999999979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</row>
    <row r="215" spans="1:19">
      <c r="A215" s="100">
        <v>51</v>
      </c>
      <c r="B215" s="91" t="s">
        <v>5</v>
      </c>
      <c r="C215" s="91" t="s">
        <v>13</v>
      </c>
      <c r="D215" s="87">
        <v>23.7</v>
      </c>
      <c r="E215" s="45">
        <v>14.87</v>
      </c>
      <c r="F215" s="91">
        <f t="shared" si="3"/>
        <v>8.83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</row>
    <row r="216" spans="1:19">
      <c r="A216" s="100">
        <v>52</v>
      </c>
      <c r="B216" s="91" t="s">
        <v>10</v>
      </c>
      <c r="C216" s="91" t="s">
        <v>13</v>
      </c>
      <c r="D216" s="87">
        <v>25.91</v>
      </c>
      <c r="E216" s="45">
        <v>15.02</v>
      </c>
      <c r="F216" s="91">
        <f t="shared" si="3"/>
        <v>10.89</v>
      </c>
      <c r="G216" s="90">
        <f>AVERAGE(F216:F218)</f>
        <v>10.620000000000003</v>
      </c>
      <c r="H216" s="55">
        <f>STDEV(F216:F218)</f>
        <v>0.23388031127046252</v>
      </c>
      <c r="I216" s="49">
        <f>2^-G216</f>
        <v>6.3542082785250566E-4</v>
      </c>
      <c r="J216" s="113">
        <f>I216/I213</f>
        <v>0.39961057486131185</v>
      </c>
      <c r="K216" s="112"/>
      <c r="L216" s="112"/>
      <c r="M216" s="112"/>
      <c r="N216" s="112"/>
      <c r="O216" s="112"/>
      <c r="P216" s="112"/>
      <c r="Q216" s="112"/>
      <c r="R216" s="112"/>
      <c r="S216" s="112"/>
    </row>
    <row r="217" spans="1:19">
      <c r="A217" s="100">
        <v>53</v>
      </c>
      <c r="B217" s="91" t="s">
        <v>10</v>
      </c>
      <c r="C217" s="91" t="s">
        <v>13</v>
      </c>
      <c r="D217" s="87">
        <v>25.23</v>
      </c>
      <c r="E217" s="45">
        <v>14.74</v>
      </c>
      <c r="F217" s="91">
        <f t="shared" si="3"/>
        <v>10.49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</row>
    <row r="218" spans="1:19" ht="13.5" thickBot="1">
      <c r="A218" s="101">
        <v>54</v>
      </c>
      <c r="B218" s="92" t="s">
        <v>10</v>
      </c>
      <c r="C218" s="92" t="s">
        <v>13</v>
      </c>
      <c r="D218" s="89">
        <v>25.51</v>
      </c>
      <c r="E218" s="46">
        <v>15.03</v>
      </c>
      <c r="F218" s="92">
        <f t="shared" si="3"/>
        <v>10.480000000000002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</row>
    <row r="219" spans="1:19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</row>
    <row r="220" spans="1:19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</row>
    <row r="221" spans="1:19" ht="13.5" thickBot="1">
      <c r="A221" s="104" t="s">
        <v>14</v>
      </c>
      <c r="B221" s="105"/>
      <c r="C221" s="105"/>
      <c r="D221" s="102" t="s">
        <v>21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</row>
    <row r="222" spans="1:19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</row>
    <row r="223" spans="1:19">
      <c r="A223" s="100">
        <v>56</v>
      </c>
      <c r="B223" s="94" t="s">
        <v>5</v>
      </c>
      <c r="C223" s="94">
        <v>0</v>
      </c>
      <c r="D223" s="88">
        <v>24.63</v>
      </c>
      <c r="E223" s="50">
        <v>15.01</v>
      </c>
      <c r="F223" s="94">
        <f>D223-E223</f>
        <v>9.6199999999999992</v>
      </c>
      <c r="G223" s="88">
        <f>AVERAGE(F223:F6125)</f>
        <v>9.6531372549019601</v>
      </c>
      <c r="H223" s="61">
        <f>STDEV(F223:F224)</f>
        <v>0.18384776310846204</v>
      </c>
      <c r="I223" s="51">
        <f>2^-G223</f>
        <v>1.241984380305533E-3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</row>
    <row r="224" spans="1:19">
      <c r="A224" s="100">
        <v>59</v>
      </c>
      <c r="B224" s="91" t="s">
        <v>5</v>
      </c>
      <c r="C224" s="91">
        <v>0</v>
      </c>
      <c r="D224" s="87">
        <v>24.51</v>
      </c>
      <c r="E224" s="29">
        <v>14.63</v>
      </c>
      <c r="F224" s="91">
        <f t="shared" ref="F224:F273" si="4">D224-E224</f>
        <v>9.8800000000000008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</row>
    <row r="225" spans="1:19">
      <c r="A225" s="100">
        <v>60</v>
      </c>
      <c r="B225" s="91" t="s">
        <v>5</v>
      </c>
      <c r="C225" s="91">
        <v>0</v>
      </c>
      <c r="D225" s="87">
        <v>41.53</v>
      </c>
      <c r="E225" s="77">
        <v>33.24</v>
      </c>
      <c r="F225" s="91">
        <f t="shared" si="4"/>
        <v>8.2899999999999991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</row>
    <row r="226" spans="1:19">
      <c r="A226" s="100">
        <v>61</v>
      </c>
      <c r="B226" s="91" t="s">
        <v>5</v>
      </c>
      <c r="C226" s="91">
        <v>15</v>
      </c>
      <c r="D226" s="91">
        <v>23.57</v>
      </c>
      <c r="E226" s="29">
        <v>14.64</v>
      </c>
      <c r="F226" s="91">
        <f t="shared" si="4"/>
        <v>8.93</v>
      </c>
      <c r="G226" s="90">
        <f>AVERAGE(F226:F228)</f>
        <v>8.8666666666666671</v>
      </c>
      <c r="H226" s="55">
        <f>STDEV(F226:F228)</f>
        <v>5.5075705472860871E-2</v>
      </c>
      <c r="I226" s="49">
        <f>2^-G226</f>
        <v>2.1422362884660658E-3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</row>
    <row r="227" spans="1:19">
      <c r="A227" s="100">
        <v>62</v>
      </c>
      <c r="B227" s="91" t="s">
        <v>5</v>
      </c>
      <c r="C227" s="91">
        <v>15</v>
      </c>
      <c r="D227" s="91">
        <v>23.57</v>
      </c>
      <c r="E227" s="29">
        <v>14.73</v>
      </c>
      <c r="F227" s="91">
        <f t="shared" si="4"/>
        <v>8.84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</row>
    <row r="228" spans="1:19">
      <c r="A228" s="100">
        <v>63</v>
      </c>
      <c r="B228" s="91" t="s">
        <v>5</v>
      </c>
      <c r="C228" s="91">
        <v>15</v>
      </c>
      <c r="D228" s="91">
        <v>23.45</v>
      </c>
      <c r="E228" s="29">
        <v>14.62</v>
      </c>
      <c r="F228" s="91">
        <f t="shared" si="4"/>
        <v>8.83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</row>
    <row r="229" spans="1:19">
      <c r="A229" s="100">
        <v>64</v>
      </c>
      <c r="B229" s="91" t="s">
        <v>14</v>
      </c>
      <c r="C229" s="91">
        <v>15</v>
      </c>
      <c r="D229" s="91">
        <v>23.83</v>
      </c>
      <c r="E229" s="29">
        <v>14.64</v>
      </c>
      <c r="F229" s="91">
        <f t="shared" si="4"/>
        <v>9.1899999999999977</v>
      </c>
      <c r="G229" s="90">
        <f>AVERAGE(F229:F231)</f>
        <v>9.2199999999999989</v>
      </c>
      <c r="H229" s="55">
        <f>STDEV(F229:F231)</f>
        <v>7.9372539331939052E-2</v>
      </c>
      <c r="I229" s="49">
        <f>2^-G229</f>
        <v>1.6768856180424902E-3</v>
      </c>
      <c r="J229" s="113">
        <f>I229/I226</f>
        <v>0.78277341629910169</v>
      </c>
      <c r="K229" s="112"/>
      <c r="L229" s="112"/>
      <c r="M229" s="112"/>
      <c r="N229" s="112"/>
      <c r="O229" s="112"/>
      <c r="P229" s="112"/>
      <c r="Q229" s="112"/>
      <c r="R229" s="112"/>
      <c r="S229" s="112"/>
    </row>
    <row r="230" spans="1:19">
      <c r="A230" s="100">
        <v>65</v>
      </c>
      <c r="B230" s="91" t="s">
        <v>14</v>
      </c>
      <c r="C230" s="91">
        <v>15</v>
      </c>
      <c r="D230" s="91">
        <v>23.98</v>
      </c>
      <c r="E230" s="29">
        <v>14.67</v>
      </c>
      <c r="F230" s="91">
        <f t="shared" si="4"/>
        <v>9.31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</row>
    <row r="231" spans="1:19">
      <c r="A231" s="100">
        <v>66</v>
      </c>
      <c r="B231" s="91" t="s">
        <v>14</v>
      </c>
      <c r="C231" s="91">
        <v>15</v>
      </c>
      <c r="D231" s="91">
        <v>23.72</v>
      </c>
      <c r="E231" s="29">
        <v>14.56</v>
      </c>
      <c r="F231" s="91">
        <f t="shared" si="4"/>
        <v>9.1599999999999984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</row>
    <row r="232" spans="1:19">
      <c r="A232" s="100">
        <v>67</v>
      </c>
      <c r="B232" s="91" t="s">
        <v>5</v>
      </c>
      <c r="C232" s="91">
        <v>30</v>
      </c>
      <c r="D232" s="91">
        <v>23.92</v>
      </c>
      <c r="E232" s="29">
        <v>14.64</v>
      </c>
      <c r="F232" s="91">
        <f t="shared" si="4"/>
        <v>9.2800000000000011</v>
      </c>
      <c r="G232" s="90">
        <f>AVERAGE(F232:F234)</f>
        <v>9.0600000000000023</v>
      </c>
      <c r="H232" s="55">
        <f>STDEV(F232:F234)</f>
        <v>0.19052558883245704</v>
      </c>
      <c r="I232" s="49">
        <f>2^-G232</f>
        <v>1.8735627330571541E-3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</row>
    <row r="233" spans="1:19">
      <c r="A233" s="100">
        <v>68</v>
      </c>
      <c r="B233" s="91" t="s">
        <v>5</v>
      </c>
      <c r="C233" s="91">
        <v>30</v>
      </c>
      <c r="D233" s="91">
        <v>23.42</v>
      </c>
      <c r="E233" s="45">
        <v>14.47</v>
      </c>
      <c r="F233" s="91">
        <f t="shared" si="4"/>
        <v>8.9500000000000011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</row>
    <row r="234" spans="1:19">
      <c r="A234" s="100">
        <v>69</v>
      </c>
      <c r="B234" s="91" t="s">
        <v>5</v>
      </c>
      <c r="C234" s="91">
        <v>30</v>
      </c>
      <c r="D234" s="91">
        <v>23.78</v>
      </c>
      <c r="E234" s="29">
        <v>14.83</v>
      </c>
      <c r="F234" s="91">
        <f t="shared" si="4"/>
        <v>8.9500000000000011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</row>
    <row r="235" spans="1:19">
      <c r="A235" s="100">
        <v>70</v>
      </c>
      <c r="B235" s="91" t="s">
        <v>14</v>
      </c>
      <c r="C235" s="91">
        <v>30</v>
      </c>
      <c r="D235" s="91">
        <v>23.9</v>
      </c>
      <c r="E235" s="45">
        <v>14.64</v>
      </c>
      <c r="F235" s="91">
        <f t="shared" si="4"/>
        <v>9.259999999999998</v>
      </c>
      <c r="G235" s="90">
        <f>AVERAGE(F235:F236)</f>
        <v>9.3299999999999983</v>
      </c>
      <c r="H235" s="55">
        <f>STDEV(F235:F236)</f>
        <v>9.8994949366324289E-2</v>
      </c>
      <c r="I235" s="49">
        <f>2^-G235</f>
        <v>1.5537821948338271E-3</v>
      </c>
      <c r="J235" s="113">
        <f>I235/I232</f>
        <v>0.82931954581444378</v>
      </c>
      <c r="K235" s="112"/>
      <c r="L235" s="112"/>
      <c r="M235" s="112"/>
      <c r="N235" s="112"/>
      <c r="O235" s="112"/>
      <c r="P235" s="112"/>
      <c r="Q235" s="112"/>
      <c r="R235" s="112"/>
      <c r="S235" s="112"/>
    </row>
    <row r="236" spans="1:19">
      <c r="A236" s="100">
        <v>71</v>
      </c>
      <c r="B236" s="91" t="s">
        <v>14</v>
      </c>
      <c r="C236" s="91">
        <v>30</v>
      </c>
      <c r="D236" s="91">
        <v>23.98</v>
      </c>
      <c r="E236" s="29">
        <v>14.58</v>
      </c>
      <c r="F236" s="91">
        <f t="shared" si="4"/>
        <v>9.4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</row>
    <row r="237" spans="1:19">
      <c r="A237" s="100">
        <v>72</v>
      </c>
      <c r="B237" s="91" t="s">
        <v>14</v>
      </c>
      <c r="C237" s="91">
        <v>30</v>
      </c>
      <c r="D237" s="91">
        <v>23.38</v>
      </c>
      <c r="E237" s="29">
        <v>14.75</v>
      </c>
      <c r="F237" s="91">
        <f t="shared" si="4"/>
        <v>8.629999999999999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</row>
    <row r="238" spans="1:19">
      <c r="A238" s="100">
        <v>73</v>
      </c>
      <c r="B238" s="91" t="s">
        <v>5</v>
      </c>
      <c r="C238" s="91">
        <v>60</v>
      </c>
      <c r="D238" s="91">
        <v>24.08</v>
      </c>
      <c r="E238" s="45">
        <v>14.41</v>
      </c>
      <c r="F238" s="91">
        <f t="shared" si="4"/>
        <v>9.6699999999999982</v>
      </c>
      <c r="G238" s="90">
        <f>AVERAGE(F238:F240)</f>
        <v>9.9533333333333314</v>
      </c>
      <c r="H238" s="55">
        <f>STDEV(F238:F240)</f>
        <v>0.40722639076234318</v>
      </c>
      <c r="I238" s="49">
        <f>2^-G238</f>
        <v>1.0086676905755748E-3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</row>
    <row r="239" spans="1:19">
      <c r="A239" s="100">
        <v>74</v>
      </c>
      <c r="B239" s="91" t="s">
        <v>5</v>
      </c>
      <c r="C239" s="91">
        <v>60</v>
      </c>
      <c r="D239" s="91">
        <v>24.18</v>
      </c>
      <c r="E239" s="45">
        <v>14.41</v>
      </c>
      <c r="F239" s="91">
        <f t="shared" si="4"/>
        <v>9.77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</row>
    <row r="240" spans="1:19">
      <c r="A240" s="100">
        <v>75</v>
      </c>
      <c r="B240" s="91" t="s">
        <v>5</v>
      </c>
      <c r="C240" s="91">
        <v>60</v>
      </c>
      <c r="D240" s="91">
        <v>24.81</v>
      </c>
      <c r="E240" s="45">
        <v>14.39</v>
      </c>
      <c r="F240" s="91">
        <f t="shared" si="4"/>
        <v>10.419999999999998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</row>
    <row r="241" spans="1:19">
      <c r="A241" s="100">
        <v>76</v>
      </c>
      <c r="B241" s="91" t="s">
        <v>14</v>
      </c>
      <c r="C241" s="91">
        <v>60</v>
      </c>
      <c r="D241" s="87">
        <v>24.54</v>
      </c>
      <c r="E241" s="45">
        <v>14.95</v>
      </c>
      <c r="F241" s="91">
        <f t="shared" si="4"/>
        <v>9.59</v>
      </c>
      <c r="G241" s="90">
        <f>AVERAGE(F241:F243)</f>
        <v>9.9599999999999991</v>
      </c>
      <c r="H241" s="55">
        <f>STDEV(F241:F243)</f>
        <v>0.32511536414015346</v>
      </c>
      <c r="I241" s="49">
        <f>2^-G241</f>
        <v>1.0040174088438161E-3</v>
      </c>
      <c r="J241" s="113">
        <f>I241/I238</f>
        <v>0.99538967910322862</v>
      </c>
      <c r="K241" s="112"/>
      <c r="L241" s="112"/>
      <c r="M241" s="112"/>
      <c r="N241" s="112"/>
      <c r="O241" s="112"/>
      <c r="P241" s="112"/>
      <c r="Q241" s="112"/>
      <c r="R241" s="112"/>
      <c r="S241" s="112"/>
    </row>
    <row r="242" spans="1:19">
      <c r="A242" s="100">
        <v>77</v>
      </c>
      <c r="B242" s="91" t="s">
        <v>14</v>
      </c>
      <c r="C242" s="91">
        <v>60</v>
      </c>
      <c r="D242" s="87">
        <v>24.83</v>
      </c>
      <c r="E242" s="45">
        <v>14.63</v>
      </c>
      <c r="F242" s="91">
        <f t="shared" si="4"/>
        <v>10.199999999999998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</row>
    <row r="243" spans="1:19">
      <c r="A243" s="100">
        <v>78</v>
      </c>
      <c r="B243" s="91" t="s">
        <v>14</v>
      </c>
      <c r="C243" s="91">
        <v>60</v>
      </c>
      <c r="D243" s="87">
        <v>24.61</v>
      </c>
      <c r="E243" s="45">
        <v>14.52</v>
      </c>
      <c r="F243" s="91">
        <f t="shared" si="4"/>
        <v>10.09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</row>
    <row r="244" spans="1:19">
      <c r="A244" s="100">
        <v>79</v>
      </c>
      <c r="B244" s="91" t="s">
        <v>5</v>
      </c>
      <c r="C244" s="91">
        <v>120</v>
      </c>
      <c r="D244" s="87">
        <v>24.37</v>
      </c>
      <c r="E244" s="45">
        <v>14.78</v>
      </c>
      <c r="F244" s="91">
        <f t="shared" si="4"/>
        <v>9.5900000000000016</v>
      </c>
      <c r="G244" s="90">
        <f>AVERAGE(F244:F246)</f>
        <v>9.5933333333333337</v>
      </c>
      <c r="H244" s="55">
        <f>STDEV(F244:F246)</f>
        <v>0.12503332889010321</v>
      </c>
      <c r="I244" s="49">
        <f>2^-G244</f>
        <v>1.2945502361196564E-3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</row>
    <row r="245" spans="1:19">
      <c r="A245" s="100">
        <v>80</v>
      </c>
      <c r="B245" s="91" t="s">
        <v>5</v>
      </c>
      <c r="C245" s="91">
        <v>120</v>
      </c>
      <c r="D245" s="87">
        <v>23.8</v>
      </c>
      <c r="E245" s="45">
        <v>14.33</v>
      </c>
      <c r="F245" s="91">
        <f t="shared" si="4"/>
        <v>9.4700000000000006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</row>
    <row r="246" spans="1:19">
      <c r="A246" s="100">
        <v>81</v>
      </c>
      <c r="B246" s="91" t="s">
        <v>5</v>
      </c>
      <c r="C246" s="91">
        <v>120</v>
      </c>
      <c r="D246" s="87">
        <v>24.06</v>
      </c>
      <c r="E246" s="45">
        <v>14.34</v>
      </c>
      <c r="F246" s="91">
        <f t="shared" si="4"/>
        <v>9.7199999999999989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</row>
    <row r="247" spans="1:19">
      <c r="A247" s="100">
        <v>82</v>
      </c>
      <c r="B247" s="91" t="s">
        <v>14</v>
      </c>
      <c r="C247" s="91">
        <v>120</v>
      </c>
      <c r="D247" s="87">
        <v>24.54</v>
      </c>
      <c r="E247" s="45">
        <v>14.63</v>
      </c>
      <c r="F247" s="91">
        <f t="shared" si="4"/>
        <v>9.9099999999999984</v>
      </c>
      <c r="G247" s="90">
        <f>AVERAGE(F247:F249)</f>
        <v>9.2333333333333325</v>
      </c>
      <c r="H247" s="55">
        <f>STDEV(F247:F249)</f>
        <v>0.58960438713881225</v>
      </c>
      <c r="I247" s="49">
        <f>2^-G247</f>
        <v>1.6614592987321407E-3</v>
      </c>
      <c r="J247" s="113">
        <f>I247/I244</f>
        <v>1.2834258975629051</v>
      </c>
      <c r="K247" s="112"/>
      <c r="L247" s="112"/>
      <c r="M247" s="112"/>
      <c r="N247" s="112"/>
      <c r="O247" s="112"/>
      <c r="P247" s="112"/>
      <c r="Q247" s="112"/>
      <c r="R247" s="112"/>
      <c r="S247" s="112"/>
    </row>
    <row r="248" spans="1:19">
      <c r="A248" s="100">
        <v>83</v>
      </c>
      <c r="B248" s="91" t="s">
        <v>14</v>
      </c>
      <c r="C248" s="91">
        <v>120</v>
      </c>
      <c r="D248" s="87">
        <v>23.72</v>
      </c>
      <c r="E248" s="45">
        <v>14.76</v>
      </c>
      <c r="F248" s="91">
        <f t="shared" si="4"/>
        <v>8.9599999999999991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</row>
    <row r="249" spans="1:19">
      <c r="A249" s="100">
        <v>84</v>
      </c>
      <c r="B249" s="91" t="s">
        <v>14</v>
      </c>
      <c r="C249" s="91">
        <v>120</v>
      </c>
      <c r="D249" s="87">
        <v>23.28</v>
      </c>
      <c r="E249" s="45">
        <v>14.45</v>
      </c>
      <c r="F249" s="91">
        <f t="shared" si="4"/>
        <v>8.8300000000000018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</row>
    <row r="250" spans="1:19">
      <c r="A250" s="100">
        <v>85</v>
      </c>
      <c r="B250" s="91" t="s">
        <v>5</v>
      </c>
      <c r="C250" s="91">
        <v>240</v>
      </c>
      <c r="D250" s="87">
        <v>24.91</v>
      </c>
      <c r="E250" s="45">
        <v>14.65</v>
      </c>
      <c r="F250" s="91">
        <f t="shared" si="4"/>
        <v>10.26</v>
      </c>
      <c r="G250" s="90">
        <f>AVERAGE(F250:F252)</f>
        <v>10.38</v>
      </c>
      <c r="H250" s="55">
        <f>STDEV(F250:F252)</f>
        <v>0.17435595774166829</v>
      </c>
      <c r="I250" s="49">
        <f>2^-G250</f>
        <v>7.5042733461328697E-4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</row>
    <row r="251" spans="1:19">
      <c r="A251" s="100">
        <v>86</v>
      </c>
      <c r="B251" s="91" t="s">
        <v>5</v>
      </c>
      <c r="C251" s="91">
        <v>240</v>
      </c>
      <c r="D251" s="87">
        <v>24.78</v>
      </c>
      <c r="E251" s="45">
        <v>14.48</v>
      </c>
      <c r="F251" s="91">
        <f t="shared" si="4"/>
        <v>10.3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</row>
    <row r="252" spans="1:19">
      <c r="A252" s="100">
        <v>87</v>
      </c>
      <c r="B252" s="91" t="s">
        <v>5</v>
      </c>
      <c r="C252" s="91">
        <v>240</v>
      </c>
      <c r="D252" s="87">
        <v>25.43</v>
      </c>
      <c r="E252" s="45">
        <v>14.85</v>
      </c>
      <c r="F252" s="91">
        <f t="shared" si="4"/>
        <v>10.58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</row>
    <row r="253" spans="1:19">
      <c r="A253" s="100">
        <v>88</v>
      </c>
      <c r="B253" s="91" t="s">
        <v>14</v>
      </c>
      <c r="C253" s="91">
        <v>240</v>
      </c>
      <c r="D253" s="87">
        <v>23.18</v>
      </c>
      <c r="E253" s="45">
        <v>15.02</v>
      </c>
      <c r="F253" s="91">
        <f t="shared" si="4"/>
        <v>8.16</v>
      </c>
      <c r="G253" s="90">
        <f>AVERAGE(F253:F255)</f>
        <v>8.1</v>
      </c>
      <c r="H253" s="55">
        <f>STDEV(F253:F255)</f>
        <v>5.291502622129169E-2</v>
      </c>
      <c r="I253" s="49">
        <f>2^-G253</f>
        <v>3.6446601231906548E-3</v>
      </c>
      <c r="J253" s="113">
        <f>I253/I250</f>
        <v>4.8567795375801905</v>
      </c>
      <c r="K253" s="112"/>
      <c r="L253" s="112"/>
      <c r="M253" s="112"/>
      <c r="N253" s="112"/>
      <c r="O253" s="112"/>
      <c r="P253" s="112"/>
      <c r="Q253" s="112"/>
      <c r="R253" s="112"/>
      <c r="S253" s="112"/>
    </row>
    <row r="254" spans="1:19">
      <c r="A254" s="100">
        <v>89</v>
      </c>
      <c r="B254" s="91" t="s">
        <v>14</v>
      </c>
      <c r="C254" s="91">
        <v>240</v>
      </c>
      <c r="D254" s="87">
        <v>23.07</v>
      </c>
      <c r="E254" s="45">
        <v>15.01</v>
      </c>
      <c r="F254" s="91">
        <f t="shared" si="4"/>
        <v>8.06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</row>
    <row r="255" spans="1:19">
      <c r="A255" s="100">
        <v>90</v>
      </c>
      <c r="B255" s="91" t="s">
        <v>14</v>
      </c>
      <c r="C255" s="91">
        <v>240</v>
      </c>
      <c r="D255" s="87">
        <v>22.68</v>
      </c>
      <c r="E255" s="45">
        <v>14.6</v>
      </c>
      <c r="F255" s="91">
        <f t="shared" si="4"/>
        <v>8.08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</row>
    <row r="256" spans="1:19">
      <c r="A256" s="100">
        <v>91</v>
      </c>
      <c r="B256" s="91" t="s">
        <v>5</v>
      </c>
      <c r="C256" s="91" t="s">
        <v>11</v>
      </c>
      <c r="D256" s="87">
        <v>24.55</v>
      </c>
      <c r="E256" s="45">
        <v>14.68</v>
      </c>
      <c r="F256" s="91">
        <f t="shared" si="4"/>
        <v>9.870000000000001</v>
      </c>
      <c r="G256" s="90">
        <f>AVERAGE(F256:F258)</f>
        <v>9.8833333333333346</v>
      </c>
      <c r="H256" s="55">
        <f>STDEV(F256:F258)</f>
        <v>6.1101009266077533E-2</v>
      </c>
      <c r="I256" s="49">
        <f>2^-G256</f>
        <v>1.0588153030287278E-3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</row>
    <row r="257" spans="1:19">
      <c r="A257" s="100">
        <v>92</v>
      </c>
      <c r="B257" s="91" t="s">
        <v>5</v>
      </c>
      <c r="C257" s="91" t="s">
        <v>11</v>
      </c>
      <c r="D257" s="87">
        <v>24.42</v>
      </c>
      <c r="E257" s="45">
        <v>14.59</v>
      </c>
      <c r="F257" s="91">
        <f t="shared" si="4"/>
        <v>9.8300000000000018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</row>
    <row r="258" spans="1:19">
      <c r="A258" s="100">
        <v>93</v>
      </c>
      <c r="B258" s="91" t="s">
        <v>5</v>
      </c>
      <c r="C258" s="91" t="s">
        <v>11</v>
      </c>
      <c r="D258" s="87">
        <v>24.82</v>
      </c>
      <c r="E258" s="45">
        <v>14.87</v>
      </c>
      <c r="F258" s="91">
        <f t="shared" si="4"/>
        <v>9.9500000000000011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</row>
    <row r="259" spans="1:19">
      <c r="A259" s="100">
        <v>94</v>
      </c>
      <c r="B259" s="91" t="s">
        <v>14</v>
      </c>
      <c r="C259" s="91" t="s">
        <v>11</v>
      </c>
      <c r="D259" s="87">
        <v>22.58</v>
      </c>
      <c r="E259" s="45">
        <v>14.91</v>
      </c>
      <c r="F259" s="91">
        <f t="shared" si="4"/>
        <v>7.6699999999999982</v>
      </c>
      <c r="G259" s="90">
        <f>AVERAGE(F259:F261)</f>
        <v>7.6433333333333318</v>
      </c>
      <c r="H259" s="55">
        <f>STDEV(F259:F261)</f>
        <v>3.7859388972001015E-2</v>
      </c>
      <c r="I259" s="49">
        <f>2^-G259</f>
        <v>5.0018124107448587E-3</v>
      </c>
      <c r="J259" s="113">
        <f>I259/I256</f>
        <v>4.7239706457181319</v>
      </c>
      <c r="K259" s="112"/>
      <c r="L259" s="112"/>
      <c r="M259" s="112"/>
      <c r="N259" s="112"/>
      <c r="O259" s="112"/>
      <c r="P259" s="112"/>
      <c r="Q259" s="112"/>
      <c r="R259" s="112"/>
      <c r="S259" s="112"/>
    </row>
    <row r="260" spans="1:19">
      <c r="A260" s="100">
        <v>95</v>
      </c>
      <c r="B260" s="91" t="s">
        <v>14</v>
      </c>
      <c r="C260" s="91" t="s">
        <v>11</v>
      </c>
      <c r="D260" s="87">
        <v>22.74</v>
      </c>
      <c r="E260" s="45">
        <v>15.08</v>
      </c>
      <c r="F260" s="91">
        <f t="shared" si="4"/>
        <v>7.6599999999999984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</row>
    <row r="261" spans="1:19">
      <c r="A261" s="100">
        <v>96</v>
      </c>
      <c r="B261" s="91" t="s">
        <v>14</v>
      </c>
      <c r="C261" s="91" t="s">
        <v>11</v>
      </c>
      <c r="D261" s="87">
        <v>22.79</v>
      </c>
      <c r="E261" s="45">
        <v>15.19</v>
      </c>
      <c r="F261" s="91">
        <f t="shared" si="4"/>
        <v>7.6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</row>
    <row r="262" spans="1:19">
      <c r="A262" s="100">
        <v>97</v>
      </c>
      <c r="B262" s="91" t="s">
        <v>5</v>
      </c>
      <c r="C262" s="91" t="s">
        <v>12</v>
      </c>
      <c r="D262" s="87">
        <v>24.3</v>
      </c>
      <c r="E262" s="87">
        <v>14.78</v>
      </c>
      <c r="F262" s="91">
        <f t="shared" si="4"/>
        <v>9.5200000000000014</v>
      </c>
      <c r="G262" s="90">
        <f>AVERAGE(F262:F264)</f>
        <v>9.6000000000000014</v>
      </c>
      <c r="H262" s="55">
        <f>STDEV(F262:F264)</f>
        <v>7.9999999999999183E-2</v>
      </c>
      <c r="I262" s="49">
        <f>2^-G262</f>
        <v>1.2885819441141534E-3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</row>
    <row r="263" spans="1:19">
      <c r="A263" s="100">
        <v>98</v>
      </c>
      <c r="B263" s="91" t="s">
        <v>5</v>
      </c>
      <c r="C263" s="91" t="s">
        <v>12</v>
      </c>
      <c r="D263" s="87">
        <v>24.41</v>
      </c>
      <c r="E263" s="87">
        <v>14.73</v>
      </c>
      <c r="F263" s="91">
        <f t="shared" si="4"/>
        <v>9.68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</row>
    <row r="264" spans="1:19">
      <c r="A264" s="100">
        <v>99</v>
      </c>
      <c r="B264" s="91" t="s">
        <v>5</v>
      </c>
      <c r="C264" s="91" t="s">
        <v>12</v>
      </c>
      <c r="D264" s="87">
        <v>24.38</v>
      </c>
      <c r="E264" s="87">
        <v>14.78</v>
      </c>
      <c r="F264" s="91">
        <f t="shared" si="4"/>
        <v>9.6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</row>
    <row r="265" spans="1:19">
      <c r="A265" s="100">
        <v>100</v>
      </c>
      <c r="B265" s="91" t="s">
        <v>14</v>
      </c>
      <c r="C265" s="91" t="s">
        <v>12</v>
      </c>
      <c r="D265" s="87">
        <v>25.68</v>
      </c>
      <c r="E265" s="87">
        <v>17.329999999999998</v>
      </c>
      <c r="F265" s="91">
        <f t="shared" si="4"/>
        <v>8.3500000000000014</v>
      </c>
      <c r="G265" s="90">
        <f>AVERAGE(F265:F267)</f>
        <v>8.2133333333333329</v>
      </c>
      <c r="H265" s="55">
        <f>STDEV(F265:F267)</f>
        <v>0.19502136635083181</v>
      </c>
      <c r="I265" s="49">
        <f>2^-G265</f>
        <v>3.3693048124694954E-3</v>
      </c>
      <c r="J265" s="113">
        <f>I265/I262</f>
        <v>2.6147384944042131</v>
      </c>
      <c r="K265" s="112"/>
      <c r="L265" s="112"/>
      <c r="M265" s="112"/>
      <c r="N265" s="112"/>
      <c r="O265" s="112"/>
      <c r="P265" s="112"/>
      <c r="Q265" s="112"/>
      <c r="R265" s="112"/>
      <c r="S265" s="112"/>
    </row>
    <row r="266" spans="1:19">
      <c r="A266" s="100">
        <v>101</v>
      </c>
      <c r="B266" s="91" t="s">
        <v>14</v>
      </c>
      <c r="C266" s="91" t="s">
        <v>12</v>
      </c>
      <c r="D266" s="87">
        <v>23.18</v>
      </c>
      <c r="E266" s="87">
        <v>15.19</v>
      </c>
      <c r="F266" s="91">
        <f t="shared" si="4"/>
        <v>7.99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</row>
    <row r="267" spans="1:19">
      <c r="A267" s="99">
        <v>102</v>
      </c>
      <c r="B267" s="91" t="s">
        <v>14</v>
      </c>
      <c r="C267" s="91" t="s">
        <v>12</v>
      </c>
      <c r="D267" s="87">
        <v>23.36</v>
      </c>
      <c r="E267" s="87">
        <v>15.06</v>
      </c>
      <c r="F267" s="91">
        <f t="shared" si="4"/>
        <v>8.2999999999999989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</row>
    <row r="268" spans="1:19">
      <c r="A268" s="99">
        <v>103</v>
      </c>
      <c r="B268" s="91" t="s">
        <v>5</v>
      </c>
      <c r="C268" s="91" t="s">
        <v>13</v>
      </c>
      <c r="D268" s="87">
        <v>24.29</v>
      </c>
      <c r="E268" s="87">
        <v>14.61</v>
      </c>
      <c r="F268" s="91">
        <f t="shared" si="4"/>
        <v>9.68</v>
      </c>
      <c r="G268" s="90">
        <f>AVERAGE(F268:F270)</f>
        <v>9.6933333333333334</v>
      </c>
      <c r="H268" s="55">
        <f>STDEV(F268:F270)</f>
        <v>2.3094010767585053E-2</v>
      </c>
      <c r="I268" s="49">
        <f>2^-G268</f>
        <v>1.2078580795014044E-3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</row>
    <row r="269" spans="1:19">
      <c r="A269" s="99">
        <v>104</v>
      </c>
      <c r="B269" s="91" t="s">
        <v>5</v>
      </c>
      <c r="C269" s="91" t="s">
        <v>13</v>
      </c>
      <c r="D269" s="87">
        <v>24.46</v>
      </c>
      <c r="E269" s="87">
        <v>14.78</v>
      </c>
      <c r="F269" s="91">
        <f t="shared" si="4"/>
        <v>9.6800000000000015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</row>
    <row r="270" spans="1:19">
      <c r="A270" s="99">
        <v>105</v>
      </c>
      <c r="B270" s="91" t="s">
        <v>5</v>
      </c>
      <c r="C270" s="91" t="s">
        <v>13</v>
      </c>
      <c r="D270" s="87">
        <v>24.23</v>
      </c>
      <c r="E270" s="87">
        <v>14.51</v>
      </c>
      <c r="F270" s="91">
        <f t="shared" si="4"/>
        <v>9.7200000000000006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</row>
    <row r="271" spans="1:19">
      <c r="A271" s="99">
        <v>106</v>
      </c>
      <c r="B271" s="91" t="s">
        <v>14</v>
      </c>
      <c r="C271" s="91" t="s">
        <v>13</v>
      </c>
      <c r="D271" s="87">
        <v>23.06</v>
      </c>
      <c r="E271" s="87">
        <v>15.43</v>
      </c>
      <c r="F271" s="91">
        <f t="shared" si="4"/>
        <v>7.629999999999999</v>
      </c>
      <c r="G271" s="90">
        <f>AVERAGE(F271:F273)</f>
        <v>7.503333333333333</v>
      </c>
      <c r="H271" s="55">
        <f>STDEV(F271:F273)</f>
        <v>0.23692474191889532</v>
      </c>
      <c r="I271" s="49">
        <f>2^-G271</f>
        <v>5.5115226840548783E-3</v>
      </c>
      <c r="J271" s="113">
        <f>I271/I268</f>
        <v>4.5630548634736936</v>
      </c>
      <c r="K271" s="112"/>
      <c r="L271" s="112"/>
      <c r="M271" s="112"/>
      <c r="N271" s="112"/>
      <c r="O271" s="112"/>
      <c r="P271" s="112"/>
      <c r="Q271" s="112"/>
      <c r="R271" s="112"/>
      <c r="S271" s="112"/>
    </row>
    <row r="272" spans="1:19">
      <c r="A272" s="99">
        <v>107</v>
      </c>
      <c r="B272" s="91" t="s">
        <v>14</v>
      </c>
      <c r="C272" s="91" t="s">
        <v>13</v>
      </c>
      <c r="D272" s="87">
        <v>23.05</v>
      </c>
      <c r="E272" s="87">
        <v>15.4</v>
      </c>
      <c r="F272" s="91">
        <f t="shared" si="4"/>
        <v>7.65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</row>
    <row r="273" spans="1:19" ht="13.5" thickBot="1">
      <c r="A273" s="101">
        <v>108</v>
      </c>
      <c r="B273" s="92" t="s">
        <v>14</v>
      </c>
      <c r="C273" s="92" t="s">
        <v>13</v>
      </c>
      <c r="D273" s="89">
        <v>23.09</v>
      </c>
      <c r="E273" s="89">
        <v>15.86</v>
      </c>
      <c r="F273" s="92">
        <f t="shared" si="4"/>
        <v>7.23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</row>
    <row r="274" spans="1:19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</row>
    <row r="275" spans="1:19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</row>
    <row r="276" spans="1:19" ht="13.5" thickBot="1">
      <c r="A276" s="104" t="s">
        <v>15</v>
      </c>
      <c r="B276" s="105"/>
      <c r="C276" s="106"/>
      <c r="D276" s="102" t="s">
        <v>21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</row>
    <row r="277" spans="1:19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</row>
    <row r="278" spans="1:19">
      <c r="A278" s="100">
        <v>56</v>
      </c>
      <c r="B278" s="94" t="s">
        <v>5</v>
      </c>
      <c r="C278" s="94">
        <v>0</v>
      </c>
      <c r="D278" s="88">
        <v>24.63</v>
      </c>
      <c r="E278" s="50">
        <v>15.01</v>
      </c>
      <c r="F278" s="94">
        <v>9.6199999999999992</v>
      </c>
      <c r="G278" s="88">
        <v>8.7642156862745075</v>
      </c>
      <c r="H278" s="61">
        <v>0.18384776310846204</v>
      </c>
      <c r="I278" s="51">
        <v>2.2998959579124873E-3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</row>
    <row r="279" spans="1:19">
      <c r="A279" s="100">
        <v>59</v>
      </c>
      <c r="B279" s="91" t="s">
        <v>5</v>
      </c>
      <c r="C279" s="91">
        <v>0</v>
      </c>
      <c r="D279" s="87">
        <v>24.51</v>
      </c>
      <c r="E279" s="29">
        <v>14.63</v>
      </c>
      <c r="F279" s="91">
        <v>9.8800000000000008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</row>
    <row r="280" spans="1:19">
      <c r="A280" s="100">
        <v>60</v>
      </c>
      <c r="B280" s="91" t="s">
        <v>5</v>
      </c>
      <c r="C280" s="91">
        <v>0</v>
      </c>
      <c r="D280" s="87">
        <v>41.53</v>
      </c>
      <c r="E280" s="77">
        <v>33.24</v>
      </c>
      <c r="F280" s="91">
        <v>8.2899999999999991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</row>
    <row r="281" spans="1:19">
      <c r="A281" s="108">
        <v>109</v>
      </c>
      <c r="B281" s="98" t="s">
        <v>5</v>
      </c>
      <c r="C281" s="98">
        <v>15</v>
      </c>
      <c r="D281" s="90">
        <v>24.44</v>
      </c>
      <c r="E281" s="29">
        <v>14.64</v>
      </c>
      <c r="F281" s="91">
        <f t="shared" ref="F281:F328" si="5">D281-E281</f>
        <v>9.8000000000000007</v>
      </c>
      <c r="G281" s="90">
        <f>AVERAGE(F281:F283)</f>
        <v>9.6133333333333351</v>
      </c>
      <c r="H281" s="55">
        <f>STDEV(F281:F283)</f>
        <v>0.16289055630485352</v>
      </c>
      <c r="I281" s="49">
        <f>2^-G281</f>
        <v>1.2767277804708046E-3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</row>
    <row r="282" spans="1:19">
      <c r="A282" s="100">
        <v>110</v>
      </c>
      <c r="B282" s="91" t="s">
        <v>5</v>
      </c>
      <c r="C282" s="91">
        <v>15</v>
      </c>
      <c r="D282" s="87">
        <v>24.27</v>
      </c>
      <c r="E282" s="29">
        <v>14.73</v>
      </c>
      <c r="F282" s="91">
        <f t="shared" si="5"/>
        <v>9.5399999999999991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</row>
    <row r="283" spans="1:19">
      <c r="A283" s="100">
        <v>111</v>
      </c>
      <c r="B283" s="91" t="s">
        <v>5</v>
      </c>
      <c r="C283" s="91">
        <v>15</v>
      </c>
      <c r="D283" s="87">
        <v>24.12</v>
      </c>
      <c r="E283" s="29">
        <v>14.62</v>
      </c>
      <c r="F283" s="91">
        <f t="shared" si="5"/>
        <v>9.5000000000000018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</row>
    <row r="284" spans="1:19">
      <c r="A284" s="100">
        <v>112</v>
      </c>
      <c r="B284" s="91" t="s">
        <v>15</v>
      </c>
      <c r="C284" s="91">
        <v>15</v>
      </c>
      <c r="D284" s="87">
        <v>27.53</v>
      </c>
      <c r="E284" s="29">
        <v>14.64</v>
      </c>
      <c r="F284" s="91">
        <f t="shared" si="5"/>
        <v>12.89</v>
      </c>
      <c r="G284" s="90">
        <f>AVERAGE(F284:F286)</f>
        <v>10.926666666666668</v>
      </c>
      <c r="H284" s="55">
        <f>STDEV(F284:F286)</f>
        <v>1.7024198463755376</v>
      </c>
      <c r="I284" s="49">
        <f>2^-G284</f>
        <v>5.137426016605059E-4</v>
      </c>
      <c r="J284" s="113">
        <f>I284/I281</f>
        <v>0.40239008621795541</v>
      </c>
      <c r="K284" s="112"/>
      <c r="L284" s="112"/>
      <c r="M284" s="112"/>
      <c r="N284" s="112"/>
      <c r="O284" s="112"/>
      <c r="P284" s="112"/>
      <c r="Q284" s="112"/>
      <c r="R284" s="112"/>
      <c r="S284" s="112"/>
    </row>
    <row r="285" spans="1:19">
      <c r="A285" s="100">
        <v>113</v>
      </c>
      <c r="B285" s="91" t="s">
        <v>15</v>
      </c>
      <c r="C285" s="91">
        <v>15</v>
      </c>
      <c r="D285" s="87">
        <v>24.7</v>
      </c>
      <c r="E285" s="29">
        <v>14.67</v>
      </c>
      <c r="F285" s="91">
        <f t="shared" si="5"/>
        <v>10.029999999999999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</row>
    <row r="286" spans="1:19">
      <c r="A286" s="100">
        <v>114</v>
      </c>
      <c r="B286" s="91" t="s">
        <v>15</v>
      </c>
      <c r="C286" s="91">
        <v>15</v>
      </c>
      <c r="D286" s="87">
        <v>24.42</v>
      </c>
      <c r="E286" s="29">
        <v>14.56</v>
      </c>
      <c r="F286" s="91">
        <f t="shared" si="5"/>
        <v>9.8600000000000012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</row>
    <row r="287" spans="1:19">
      <c r="A287" s="100">
        <v>115</v>
      </c>
      <c r="B287" s="91" t="s">
        <v>5</v>
      </c>
      <c r="C287" s="91">
        <v>30</v>
      </c>
      <c r="D287" s="87">
        <v>26.62</v>
      </c>
      <c r="E287" s="29">
        <v>14.64</v>
      </c>
      <c r="F287" s="91">
        <f t="shared" si="5"/>
        <v>11.98</v>
      </c>
      <c r="G287" s="90">
        <f>AVERAGE(F287:F289)</f>
        <v>10.579999999999998</v>
      </c>
      <c r="H287" s="55">
        <f>STDEV(F287:F289)</f>
        <v>1.2272326592786147</v>
      </c>
      <c r="I287" s="49">
        <f>2^-G287</f>
        <v>6.5328493886040724E-4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</row>
    <row r="288" spans="1:19">
      <c r="A288" s="100">
        <v>116</v>
      </c>
      <c r="B288" s="91" t="s">
        <v>5</v>
      </c>
      <c r="C288" s="91">
        <v>30</v>
      </c>
      <c r="D288" s="87">
        <v>24.54</v>
      </c>
      <c r="E288" s="45">
        <v>14.47</v>
      </c>
      <c r="F288" s="91">
        <f t="shared" si="5"/>
        <v>10.069999999999999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</row>
    <row r="289" spans="1:19">
      <c r="A289" s="100">
        <v>117</v>
      </c>
      <c r="B289" s="91" t="s">
        <v>5</v>
      </c>
      <c r="C289" s="91">
        <v>30</v>
      </c>
      <c r="D289" s="87">
        <v>24.52</v>
      </c>
      <c r="E289" s="29">
        <v>14.83</v>
      </c>
      <c r="F289" s="91">
        <f t="shared" si="5"/>
        <v>9.69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</row>
    <row r="290" spans="1:19">
      <c r="A290" s="100">
        <v>118</v>
      </c>
      <c r="B290" s="91" t="s">
        <v>15</v>
      </c>
      <c r="C290" s="91">
        <v>30</v>
      </c>
      <c r="D290" s="87">
        <v>24.57</v>
      </c>
      <c r="E290" s="45">
        <v>14.64</v>
      </c>
      <c r="F290" s="91">
        <f t="shared" si="5"/>
        <v>9.93</v>
      </c>
      <c r="G290" s="90">
        <f>AVERAGE(F290:F292)</f>
        <v>9.8766666666666669</v>
      </c>
      <c r="H290" s="55">
        <f>STDEV(F290:F292)</f>
        <v>0.30353473167560108</v>
      </c>
      <c r="I290" s="49">
        <f>2^-G290</f>
        <v>1.0637193907642702E-3</v>
      </c>
      <c r="J290" s="113">
        <f>I290/I287</f>
        <v>1.6282625352113986</v>
      </c>
      <c r="K290" s="112"/>
      <c r="L290" s="112"/>
      <c r="M290" s="112"/>
      <c r="N290" s="112"/>
      <c r="O290" s="112"/>
      <c r="P290" s="112"/>
      <c r="Q290" s="112"/>
      <c r="R290" s="112"/>
      <c r="S290" s="112"/>
    </row>
    <row r="291" spans="1:19">
      <c r="A291" s="100">
        <v>119</v>
      </c>
      <c r="B291" s="91" t="s">
        <v>15</v>
      </c>
      <c r="C291" s="91">
        <v>30</v>
      </c>
      <c r="D291" s="87">
        <v>24.73</v>
      </c>
      <c r="E291" s="29">
        <v>14.58</v>
      </c>
      <c r="F291" s="91">
        <f t="shared" si="5"/>
        <v>10.15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</row>
    <row r="292" spans="1:19">
      <c r="A292" s="100">
        <v>120</v>
      </c>
      <c r="B292" s="91" t="s">
        <v>15</v>
      </c>
      <c r="C292" s="91">
        <v>30</v>
      </c>
      <c r="D292" s="87">
        <v>24.3</v>
      </c>
      <c r="E292" s="29">
        <v>14.75</v>
      </c>
      <c r="F292" s="91">
        <f t="shared" si="5"/>
        <v>9.5500000000000007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</row>
    <row r="293" spans="1:19">
      <c r="A293" s="100">
        <v>121</v>
      </c>
      <c r="B293" s="91" t="s">
        <v>5</v>
      </c>
      <c r="C293" s="91">
        <v>60</v>
      </c>
      <c r="D293" s="87">
        <v>25.02</v>
      </c>
      <c r="E293" s="45">
        <v>14.41</v>
      </c>
      <c r="F293" s="91">
        <f t="shared" si="5"/>
        <v>10.61</v>
      </c>
      <c r="G293" s="90">
        <f>AVERAGE(F293:F295)</f>
        <v>10.6</v>
      </c>
      <c r="H293" s="55">
        <f>STDEV(F293:F295)</f>
        <v>0.18520259177460285</v>
      </c>
      <c r="I293" s="49">
        <f>2^-G293</f>
        <v>6.4429097205707779E-4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</row>
    <row r="294" spans="1:19">
      <c r="A294" s="100">
        <v>122</v>
      </c>
      <c r="B294" s="91" t="s">
        <v>5</v>
      </c>
      <c r="C294" s="91">
        <v>60</v>
      </c>
      <c r="D294" s="87">
        <v>24.82</v>
      </c>
      <c r="E294" s="45">
        <v>14.41</v>
      </c>
      <c r="F294" s="91">
        <f t="shared" si="5"/>
        <v>10.41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</row>
    <row r="295" spans="1:19">
      <c r="A295" s="100">
        <v>123</v>
      </c>
      <c r="B295" s="91" t="s">
        <v>5</v>
      </c>
      <c r="C295" s="91">
        <v>60</v>
      </c>
      <c r="D295" s="87">
        <v>25.73</v>
      </c>
      <c r="E295" s="45">
        <v>14.95</v>
      </c>
      <c r="F295" s="91">
        <f t="shared" si="5"/>
        <v>10.780000000000001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</row>
    <row r="296" spans="1:19">
      <c r="A296" s="100">
        <v>124</v>
      </c>
      <c r="B296" s="91" t="s">
        <v>15</v>
      </c>
      <c r="C296" s="91">
        <v>60</v>
      </c>
      <c r="D296" s="87">
        <v>24.73</v>
      </c>
      <c r="E296" s="45">
        <v>14.63</v>
      </c>
      <c r="F296" s="91">
        <f t="shared" si="5"/>
        <v>10.1</v>
      </c>
      <c r="G296" s="90">
        <f>AVERAGE(F296:F298)</f>
        <v>10.280000000000001</v>
      </c>
      <c r="H296" s="55">
        <f>STDEV(F296:F298)</f>
        <v>0.15716233645491309</v>
      </c>
      <c r="I296" s="49">
        <f>2^-G296</f>
        <v>8.0428810280036404E-4</v>
      </c>
      <c r="J296" s="113">
        <f>I296/I293</f>
        <v>1.2483305489016103</v>
      </c>
      <c r="K296" s="112"/>
      <c r="L296" s="112"/>
      <c r="M296" s="112"/>
      <c r="N296" s="112"/>
      <c r="O296" s="112"/>
      <c r="P296" s="112"/>
      <c r="Q296" s="112"/>
      <c r="R296" s="112"/>
      <c r="S296" s="112"/>
    </row>
    <row r="297" spans="1:19">
      <c r="A297" s="100">
        <v>125</v>
      </c>
      <c r="B297" s="91" t="s">
        <v>15</v>
      </c>
      <c r="C297" s="91">
        <v>60</v>
      </c>
      <c r="D297" s="87">
        <v>24.87</v>
      </c>
      <c r="E297" s="45">
        <v>14.52</v>
      </c>
      <c r="F297" s="91">
        <f t="shared" si="5"/>
        <v>10.350000000000001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</row>
    <row r="298" spans="1:19">
      <c r="A298" s="100">
        <v>126</v>
      </c>
      <c r="B298" s="91" t="s">
        <v>15</v>
      </c>
      <c r="C298" s="91">
        <v>60</v>
      </c>
      <c r="D298" s="87">
        <v>24.78</v>
      </c>
      <c r="E298" s="45">
        <v>14.39</v>
      </c>
      <c r="F298" s="91">
        <f t="shared" si="5"/>
        <v>10.39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</row>
    <row r="299" spans="1:19">
      <c r="A299" s="100">
        <v>127</v>
      </c>
      <c r="B299" s="91" t="s">
        <v>5</v>
      </c>
      <c r="C299" s="91">
        <v>120</v>
      </c>
      <c r="D299" s="87">
        <v>25.31</v>
      </c>
      <c r="E299" s="45">
        <v>14.78</v>
      </c>
      <c r="F299" s="91">
        <f t="shared" si="5"/>
        <v>10.53</v>
      </c>
      <c r="G299" s="90">
        <f>AVERAGE(F299:F301)</f>
        <v>10.68</v>
      </c>
      <c r="H299" s="55">
        <f>STDEV(F299:F301)</f>
        <v>0.18734993995187585</v>
      </c>
      <c r="I299" s="49">
        <f>2^-G299</f>
        <v>6.095364008308655E-4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</row>
    <row r="300" spans="1:19">
      <c r="A300" s="100">
        <v>128</v>
      </c>
      <c r="B300" s="91" t="s">
        <v>5</v>
      </c>
      <c r="C300" s="91">
        <v>120</v>
      </c>
      <c r="D300" s="87">
        <v>25.22</v>
      </c>
      <c r="E300" s="45">
        <v>14.33</v>
      </c>
      <c r="F300" s="91">
        <f t="shared" si="5"/>
        <v>10.889999999999999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</row>
    <row r="301" spans="1:19">
      <c r="A301" s="100">
        <v>129</v>
      </c>
      <c r="B301" s="91" t="s">
        <v>5</v>
      </c>
      <c r="C301" s="91">
        <v>120</v>
      </c>
      <c r="D301" s="87">
        <v>25.25</v>
      </c>
      <c r="E301" s="45">
        <v>14.63</v>
      </c>
      <c r="F301" s="91">
        <f t="shared" si="5"/>
        <v>10.62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</row>
    <row r="302" spans="1:19">
      <c r="A302" s="100">
        <v>130</v>
      </c>
      <c r="B302" s="91" t="s">
        <v>15</v>
      </c>
      <c r="C302" s="91">
        <v>120</v>
      </c>
      <c r="D302" s="87">
        <v>24.24</v>
      </c>
      <c r="E302" s="45">
        <v>14.76</v>
      </c>
      <c r="F302" s="91">
        <f t="shared" si="5"/>
        <v>9.4799999999999986</v>
      </c>
      <c r="G302" s="90">
        <f>AVERAGE(F302:F304)</f>
        <v>9.6933333333333334</v>
      </c>
      <c r="H302" s="55">
        <f>STDEV(F302:F304)</f>
        <v>0.24440403706435615</v>
      </c>
      <c r="I302" s="49">
        <f>2^-G302</f>
        <v>1.2078580795014044E-3</v>
      </c>
      <c r="J302" s="113">
        <f>I302/I299</f>
        <v>1.9816012265304588</v>
      </c>
      <c r="K302" s="112"/>
      <c r="L302" s="112"/>
      <c r="M302" s="112"/>
      <c r="N302" s="112"/>
      <c r="O302" s="112"/>
      <c r="P302" s="112"/>
      <c r="Q302" s="112"/>
      <c r="R302" s="112"/>
      <c r="S302" s="112"/>
    </row>
    <row r="303" spans="1:19">
      <c r="A303" s="100">
        <v>131</v>
      </c>
      <c r="B303" s="91" t="s">
        <v>15</v>
      </c>
      <c r="C303" s="91">
        <v>120</v>
      </c>
      <c r="D303" s="87">
        <v>24.41</v>
      </c>
      <c r="E303" s="45">
        <v>14.45</v>
      </c>
      <c r="F303" s="91">
        <f t="shared" si="5"/>
        <v>9.9600000000000009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</row>
    <row r="304" spans="1:19">
      <c r="A304" s="100">
        <v>132</v>
      </c>
      <c r="B304" s="91" t="s">
        <v>15</v>
      </c>
      <c r="C304" s="91">
        <v>120</v>
      </c>
      <c r="D304" s="87">
        <v>24.29</v>
      </c>
      <c r="E304" s="45">
        <v>14.65</v>
      </c>
      <c r="F304" s="91">
        <f t="shared" si="5"/>
        <v>9.6399999999999988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</row>
    <row r="305" spans="1:19">
      <c r="A305" s="100">
        <v>133</v>
      </c>
      <c r="B305" s="91" t="s">
        <v>5</v>
      </c>
      <c r="C305" s="91">
        <v>240</v>
      </c>
      <c r="D305" s="87">
        <v>27.03</v>
      </c>
      <c r="E305" s="45">
        <v>14.48</v>
      </c>
      <c r="F305" s="91">
        <f t="shared" si="5"/>
        <v>12.55</v>
      </c>
      <c r="G305" s="90">
        <f>AVERAGE(F305:F307)</f>
        <v>11.873333333333335</v>
      </c>
      <c r="H305" s="55">
        <f>STDEV(F305:F307)</f>
        <v>0.78014955831130872</v>
      </c>
      <c r="I305" s="49">
        <f>2^-G305</f>
        <v>2.6654498646744128E-4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</row>
    <row r="306" spans="1:19">
      <c r="A306" s="100">
        <v>134</v>
      </c>
      <c r="B306" s="91" t="s">
        <v>5</v>
      </c>
      <c r="C306" s="91">
        <v>240</v>
      </c>
      <c r="D306" s="87">
        <v>26.39</v>
      </c>
      <c r="E306" s="45">
        <v>14.34</v>
      </c>
      <c r="F306" s="91">
        <f t="shared" si="5"/>
        <v>12.05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</row>
    <row r="307" spans="1:19">
      <c r="A307" s="100">
        <v>135</v>
      </c>
      <c r="B307" s="91" t="s">
        <v>5</v>
      </c>
      <c r="C307" s="91">
        <v>240</v>
      </c>
      <c r="D307" s="87">
        <v>25.87</v>
      </c>
      <c r="E307" s="45">
        <v>14.85</v>
      </c>
      <c r="F307" s="91">
        <f t="shared" si="5"/>
        <v>11.020000000000001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</row>
    <row r="308" spans="1:19">
      <c r="A308" s="100">
        <v>136</v>
      </c>
      <c r="B308" s="91" t="s">
        <v>15</v>
      </c>
      <c r="C308" s="91">
        <v>240</v>
      </c>
      <c r="D308" s="87">
        <v>24.36</v>
      </c>
      <c r="E308" s="45">
        <v>15.02</v>
      </c>
      <c r="F308" s="91">
        <f t="shared" si="5"/>
        <v>9.34</v>
      </c>
      <c r="G308" s="90">
        <f>AVERAGE(F308:F310)</f>
        <v>9.57</v>
      </c>
      <c r="H308" s="55">
        <f>STDEV(F308:F310)</f>
        <v>0.33955853692697913</v>
      </c>
      <c r="I308" s="49">
        <f>2^-G308</f>
        <v>1.3156577899079006E-3</v>
      </c>
      <c r="J308" s="113">
        <f>I308/I305</f>
        <v>4.9359689984962802</v>
      </c>
      <c r="K308" s="112"/>
      <c r="L308" s="112"/>
      <c r="M308" s="112"/>
      <c r="N308" s="112"/>
      <c r="O308" s="112"/>
      <c r="P308" s="112"/>
      <c r="Q308" s="112"/>
      <c r="R308" s="112"/>
      <c r="S308" s="112"/>
    </row>
    <row r="309" spans="1:19">
      <c r="A309" s="100">
        <v>137</v>
      </c>
      <c r="B309" s="91" t="s">
        <v>15</v>
      </c>
      <c r="C309" s="91">
        <v>240</v>
      </c>
      <c r="D309" s="87">
        <v>24.42</v>
      </c>
      <c r="E309" s="45">
        <v>15.01</v>
      </c>
      <c r="F309" s="91">
        <f t="shared" si="5"/>
        <v>9.4100000000000019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</row>
    <row r="310" spans="1:19">
      <c r="A310" s="100">
        <v>138</v>
      </c>
      <c r="B310" s="91" t="s">
        <v>15</v>
      </c>
      <c r="C310" s="91">
        <v>240</v>
      </c>
      <c r="D310" s="87">
        <v>24.56</v>
      </c>
      <c r="E310" s="45">
        <v>14.6</v>
      </c>
      <c r="F310" s="91">
        <f t="shared" si="5"/>
        <v>9.9599999999999991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</row>
    <row r="311" spans="1:19">
      <c r="A311" s="100">
        <v>139</v>
      </c>
      <c r="B311" s="91" t="s">
        <v>5</v>
      </c>
      <c r="C311" s="91" t="s">
        <v>11</v>
      </c>
      <c r="D311" s="87">
        <v>25.21</v>
      </c>
      <c r="E311" s="45">
        <v>14.68</v>
      </c>
      <c r="F311" s="91">
        <f t="shared" si="5"/>
        <v>10.530000000000001</v>
      </c>
      <c r="G311" s="90">
        <f>AVERAGE(F311:F313)</f>
        <v>10.62</v>
      </c>
      <c r="H311" s="55">
        <f>STDEV(F311:F313)</f>
        <v>0.39281038682809133</v>
      </c>
      <c r="I311" s="49">
        <f>2^-G311</f>
        <v>6.354208278525074E-4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</row>
    <row r="312" spans="1:19">
      <c r="A312" s="100">
        <v>140</v>
      </c>
      <c r="B312" s="91" t="s">
        <v>5</v>
      </c>
      <c r="C312" s="91" t="s">
        <v>11</v>
      </c>
      <c r="D312" s="87">
        <v>25.64</v>
      </c>
      <c r="E312" s="45">
        <v>14.59</v>
      </c>
      <c r="F312" s="91">
        <f t="shared" si="5"/>
        <v>11.05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</row>
    <row r="313" spans="1:19">
      <c r="A313" s="100">
        <v>141</v>
      </c>
      <c r="B313" s="91" t="s">
        <v>5</v>
      </c>
      <c r="C313" s="91" t="s">
        <v>11</v>
      </c>
      <c r="D313" s="87">
        <v>25.15</v>
      </c>
      <c r="E313" s="45">
        <v>14.87</v>
      </c>
      <c r="F313" s="91">
        <f t="shared" si="5"/>
        <v>10.28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</row>
    <row r="314" spans="1:19">
      <c r="A314" s="100">
        <v>142</v>
      </c>
      <c r="B314" s="91" t="s">
        <v>15</v>
      </c>
      <c r="C314" s="91" t="s">
        <v>11</v>
      </c>
      <c r="D314" s="87">
        <v>24.74</v>
      </c>
      <c r="E314" s="45">
        <v>14.91</v>
      </c>
      <c r="F314" s="91">
        <f t="shared" si="5"/>
        <v>9.8299999999999983</v>
      </c>
      <c r="G314" s="90">
        <f>AVERAGE(F314:F316)</f>
        <v>9.7733333333333317</v>
      </c>
      <c r="H314" s="55">
        <f>STDEV(F314:F316)</f>
        <v>0.13428824719000373</v>
      </c>
      <c r="I314" s="49">
        <f>2^-G314</f>
        <v>1.1427033722715969E-3</v>
      </c>
      <c r="J314" s="113">
        <f>I314/I311</f>
        <v>1.7983410712763714</v>
      </c>
      <c r="K314" s="112"/>
      <c r="L314" s="112"/>
      <c r="M314" s="112"/>
      <c r="N314" s="112"/>
      <c r="O314" s="112"/>
      <c r="P314" s="112"/>
      <c r="Q314" s="112"/>
      <c r="R314" s="112"/>
      <c r="S314" s="112"/>
    </row>
    <row r="315" spans="1:19">
      <c r="A315" s="100">
        <v>143</v>
      </c>
      <c r="B315" s="91" t="s">
        <v>15</v>
      </c>
      <c r="C315" s="91" t="s">
        <v>11</v>
      </c>
      <c r="D315" s="87">
        <v>24.7</v>
      </c>
      <c r="E315" s="45">
        <v>15.08</v>
      </c>
      <c r="F315" s="91">
        <f t="shared" si="5"/>
        <v>9.6199999999999992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</row>
    <row r="316" spans="1:19">
      <c r="A316" s="100">
        <v>144</v>
      </c>
      <c r="B316" s="91" t="s">
        <v>15</v>
      </c>
      <c r="C316" s="91" t="s">
        <v>11</v>
      </c>
      <c r="D316" s="87">
        <v>25.06</v>
      </c>
      <c r="E316" s="45">
        <v>15.19</v>
      </c>
      <c r="F316" s="91">
        <f t="shared" si="5"/>
        <v>9.8699999999999992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</row>
    <row r="317" spans="1:19">
      <c r="A317" s="100">
        <v>145</v>
      </c>
      <c r="B317" s="91" t="s">
        <v>5</v>
      </c>
      <c r="C317" s="91" t="s">
        <v>12</v>
      </c>
      <c r="D317" s="87">
        <v>25.02</v>
      </c>
      <c r="E317" s="45">
        <v>14.78</v>
      </c>
      <c r="F317" s="91">
        <f t="shared" si="5"/>
        <v>10.24</v>
      </c>
      <c r="G317" s="90">
        <f>AVERAGE(F317:F319)</f>
        <v>10.063333333333333</v>
      </c>
      <c r="H317" s="55">
        <f>STDEV(F317:F319)</f>
        <v>0.25579940057268596</v>
      </c>
      <c r="I317" s="49">
        <f>2^-G317</f>
        <v>9.3461944050185714E-4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</row>
    <row r="318" spans="1:19">
      <c r="A318" s="100">
        <v>146</v>
      </c>
      <c r="B318" s="91" t="s">
        <v>5</v>
      </c>
      <c r="C318" s="91" t="s">
        <v>12</v>
      </c>
      <c r="D318" s="87">
        <v>24.5</v>
      </c>
      <c r="E318" s="45">
        <v>14.73</v>
      </c>
      <c r="F318" s="91">
        <f t="shared" si="5"/>
        <v>9.77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</row>
    <row r="319" spans="1:19">
      <c r="A319" s="100">
        <v>147</v>
      </c>
      <c r="B319" s="91" t="s">
        <v>5</v>
      </c>
      <c r="C319" s="91" t="s">
        <v>12</v>
      </c>
      <c r="D319" s="87">
        <v>24.96</v>
      </c>
      <c r="E319" s="45">
        <v>14.78</v>
      </c>
      <c r="F319" s="91">
        <f t="shared" si="5"/>
        <v>10.180000000000001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</row>
    <row r="320" spans="1:19">
      <c r="A320" s="100">
        <v>148</v>
      </c>
      <c r="B320" s="91" t="s">
        <v>15</v>
      </c>
      <c r="C320" s="91" t="s">
        <v>12</v>
      </c>
      <c r="D320" s="87">
        <v>25.51</v>
      </c>
      <c r="E320" s="45">
        <v>17.329999999999998</v>
      </c>
      <c r="F320" s="91">
        <f t="shared" si="5"/>
        <v>8.1800000000000033</v>
      </c>
      <c r="G320" s="90">
        <f>AVERAGE(F320:F322)</f>
        <v>9.8833333333333346</v>
      </c>
      <c r="H320" s="55">
        <f>STDEV(F320:F322)</f>
        <v>1.4907157117751693</v>
      </c>
      <c r="I320" s="49">
        <f>2^-G320</f>
        <v>1.0588153030287278E-3</v>
      </c>
      <c r="J320" s="113">
        <f>I320/I317</f>
        <v>1.132883885295797</v>
      </c>
      <c r="K320" s="112"/>
      <c r="L320" s="112"/>
      <c r="M320" s="112"/>
      <c r="N320" s="112"/>
      <c r="O320" s="112"/>
      <c r="P320" s="112"/>
      <c r="Q320" s="112"/>
      <c r="R320" s="112"/>
      <c r="S320" s="112"/>
    </row>
    <row r="321" spans="1:19">
      <c r="A321" s="100">
        <v>149</v>
      </c>
      <c r="B321" s="91" t="s">
        <v>15</v>
      </c>
      <c r="C321" s="91" t="s">
        <v>12</v>
      </c>
      <c r="D321" s="87">
        <v>25.71</v>
      </c>
      <c r="E321" s="45">
        <v>15.19</v>
      </c>
      <c r="F321" s="91">
        <f t="shared" si="5"/>
        <v>10.520000000000001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</row>
    <row r="322" spans="1:19">
      <c r="A322" s="100">
        <v>150</v>
      </c>
      <c r="B322" s="91" t="s">
        <v>15</v>
      </c>
      <c r="C322" s="91" t="s">
        <v>12</v>
      </c>
      <c r="D322" s="87">
        <v>26.01</v>
      </c>
      <c r="E322" s="45">
        <v>15.06</v>
      </c>
      <c r="F322" s="91">
        <f t="shared" si="5"/>
        <v>10.950000000000001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</row>
    <row r="323" spans="1:19">
      <c r="A323" s="100">
        <v>151</v>
      </c>
      <c r="B323" s="91" t="s">
        <v>5</v>
      </c>
      <c r="C323" s="91" t="s">
        <v>13</v>
      </c>
      <c r="D323" s="87">
        <v>25.74</v>
      </c>
      <c r="E323" s="45">
        <v>14.61</v>
      </c>
      <c r="F323" s="91">
        <f t="shared" si="5"/>
        <v>11.129999999999999</v>
      </c>
      <c r="G323" s="90">
        <f>AVERAGE(F323:F325)</f>
        <v>10.226666666666667</v>
      </c>
      <c r="H323" s="55">
        <f>STDEV(F323:F325)</f>
        <v>0.78270897103160197</v>
      </c>
      <c r="I323" s="49">
        <f>2^-G323</f>
        <v>8.3457731861806593E-4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</row>
    <row r="324" spans="1:19">
      <c r="A324" s="100">
        <v>152</v>
      </c>
      <c r="B324" s="91" t="s">
        <v>5</v>
      </c>
      <c r="C324" s="91" t="s">
        <v>13</v>
      </c>
      <c r="D324" s="87">
        <v>24.53</v>
      </c>
      <c r="E324" s="45">
        <v>14.78</v>
      </c>
      <c r="F324" s="91">
        <f t="shared" si="5"/>
        <v>9.7500000000000018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</row>
    <row r="325" spans="1:19">
      <c r="A325" s="100">
        <v>153</v>
      </c>
      <c r="B325" s="91" t="s">
        <v>5</v>
      </c>
      <c r="C325" s="91" t="s">
        <v>13</v>
      </c>
      <c r="D325" s="87">
        <v>24.31</v>
      </c>
      <c r="E325" s="45">
        <v>14.51</v>
      </c>
      <c r="F325" s="91">
        <f t="shared" si="5"/>
        <v>9.7999999999999989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</row>
    <row r="326" spans="1:19">
      <c r="A326" s="100">
        <v>154</v>
      </c>
      <c r="B326" s="91" t="s">
        <v>15</v>
      </c>
      <c r="C326" s="91" t="s">
        <v>13</v>
      </c>
      <c r="D326" s="87">
        <v>25.06</v>
      </c>
      <c r="E326" s="45">
        <v>15.43</v>
      </c>
      <c r="F326" s="91">
        <f t="shared" si="5"/>
        <v>9.629999999999999</v>
      </c>
      <c r="G326" s="90">
        <f>AVERAGE(F326:F328)</f>
        <v>9.4199999999999982</v>
      </c>
      <c r="H326" s="55">
        <f>STDEV(F326:F328)</f>
        <v>0.47148700936507082</v>
      </c>
      <c r="I326" s="49">
        <f>2^-G326</f>
        <v>1.4598137193700591E-3</v>
      </c>
      <c r="J326" s="113">
        <f>I326/I323</f>
        <v>1.7491653401116751</v>
      </c>
      <c r="K326" s="112"/>
      <c r="L326" s="112"/>
      <c r="M326" s="112"/>
      <c r="N326" s="112"/>
      <c r="O326" s="112"/>
      <c r="P326" s="112"/>
      <c r="Q326" s="112"/>
      <c r="R326" s="112"/>
      <c r="S326" s="112"/>
    </row>
    <row r="327" spans="1:19">
      <c r="A327" s="100">
        <v>155</v>
      </c>
      <c r="B327" s="91" t="s">
        <v>15</v>
      </c>
      <c r="C327" s="91" t="s">
        <v>13</v>
      </c>
      <c r="D327" s="87">
        <v>25.15</v>
      </c>
      <c r="E327" s="45">
        <v>15.4</v>
      </c>
      <c r="F327" s="91">
        <f t="shared" si="5"/>
        <v>9.7499999999999982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</row>
    <row r="328" spans="1:19" ht="13.5" thickBot="1">
      <c r="A328" s="101">
        <v>156</v>
      </c>
      <c r="B328" s="92" t="s">
        <v>15</v>
      </c>
      <c r="C328" s="92" t="s">
        <v>13</v>
      </c>
      <c r="D328" s="89">
        <v>24.74</v>
      </c>
      <c r="E328" s="46">
        <v>15.86</v>
      </c>
      <c r="F328" s="92">
        <f t="shared" si="5"/>
        <v>8.879999999999999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</row>
    <row r="329" spans="1:19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</row>
    <row r="330" spans="1:19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</row>
    <row r="331" spans="1:19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</row>
    <row r="332" spans="1:19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</row>
    <row r="333" spans="1:19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</row>
    <row r="334" spans="1:19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</row>
    <row r="335" spans="1:19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</row>
    <row r="336" spans="1:19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</row>
    <row r="337" spans="1:19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</row>
    <row r="338" spans="1:19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36"/>
  <sheetViews>
    <sheetView topLeftCell="A278" zoomScale="70" zoomScaleNormal="70" workbookViewId="0">
      <selection activeCell="J168" sqref="J168:J328"/>
    </sheetView>
  </sheetViews>
  <sheetFormatPr defaultRowHeight="12.75"/>
  <cols>
    <col min="3" max="3" width="15.140625" customWidth="1"/>
    <col min="7" max="7" width="13.28515625" customWidth="1"/>
    <col min="8" max="8" width="11.85546875" customWidth="1"/>
    <col min="9" max="9" width="11" customWidth="1"/>
    <col min="10" max="10" width="14.5703125" customWidth="1"/>
    <col min="12" max="12" width="11" customWidth="1"/>
  </cols>
  <sheetData>
    <row r="1" spans="1:12" ht="13.5" thickBot="1">
      <c r="A1" t="s">
        <v>10</v>
      </c>
      <c r="D1" s="30" t="s">
        <v>26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26.21</v>
      </c>
      <c r="E3" s="50">
        <v>14.82</v>
      </c>
      <c r="F3" s="12">
        <f>D3-E3</f>
        <v>11.39</v>
      </c>
      <c r="G3" s="5">
        <f>AVERAGE(F3:F5)</f>
        <v>11.520000000000001</v>
      </c>
      <c r="H3" s="61">
        <f>STDEV(F3:F5)</f>
        <v>0.14730919862659569</v>
      </c>
      <c r="I3" s="51">
        <f>2^-G3</f>
        <v>3.4051359041757922E-4</v>
      </c>
      <c r="J3" s="62">
        <f>(H3/G3)*I3</f>
        <v>4.3542347331491687E-6</v>
      </c>
      <c r="K3" s="32">
        <f>I3/I3</f>
        <v>1</v>
      </c>
      <c r="L3" s="11">
        <f>(((J3/I3)^2+($J$3/$I$3)^2)^0.5)*K3</f>
        <v>1.8083912027781573E-2</v>
      </c>
    </row>
    <row r="4" spans="1:12">
      <c r="A4" s="1">
        <v>3</v>
      </c>
      <c r="B4" s="8" t="s">
        <v>5</v>
      </c>
      <c r="C4" s="8">
        <v>0</v>
      </c>
      <c r="D4" s="8">
        <v>25.93</v>
      </c>
      <c r="E4" s="29">
        <v>14.44</v>
      </c>
      <c r="F4" s="8">
        <f t="shared" ref="F4:F53" si="0">D4-E4</f>
        <v>11.49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26.1</v>
      </c>
      <c r="E5" s="29">
        <v>14.42</v>
      </c>
      <c r="F5" s="8">
        <f t="shared" si="0"/>
        <v>11.680000000000001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26.07</v>
      </c>
      <c r="E6" s="29">
        <v>14.65</v>
      </c>
      <c r="F6" s="8">
        <f t="shared" si="0"/>
        <v>11.42</v>
      </c>
      <c r="G6" s="7">
        <f>AVERAGE(F6:F8)</f>
        <v>11.583333333333334</v>
      </c>
      <c r="H6" s="55">
        <f>STDEV(F6:F8)</f>
        <v>0.16502525059313769</v>
      </c>
      <c r="I6" s="49">
        <f>2^-G6</f>
        <v>3.2588863627198094E-4</v>
      </c>
      <c r="J6" s="57">
        <f>(H6/G6)*I6</f>
        <v>4.6428650819775149E-6</v>
      </c>
      <c r="K6" s="33">
        <f>I6/$I$3</f>
        <v>0.9570503070739016</v>
      </c>
      <c r="L6" s="11">
        <f>(((J6/I6)^2+($J$3/$I$3)^2)^0.5)*K6</f>
        <v>1.8321572654476946E-2</v>
      </c>
    </row>
    <row r="7" spans="1:12">
      <c r="A7" s="1">
        <v>8</v>
      </c>
      <c r="B7" s="8" t="s">
        <v>5</v>
      </c>
      <c r="C7" s="8">
        <v>15</v>
      </c>
      <c r="D7" s="8">
        <v>25.93</v>
      </c>
      <c r="E7" s="29">
        <v>14.35</v>
      </c>
      <c r="F7" s="8">
        <f t="shared" si="0"/>
        <v>11.58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26.13</v>
      </c>
      <c r="E8" s="29">
        <v>14.38</v>
      </c>
      <c r="F8" s="8">
        <f t="shared" si="0"/>
        <v>11.749999999999998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25.95</v>
      </c>
      <c r="E9" s="29">
        <v>14.43</v>
      </c>
      <c r="F9" s="8">
        <f t="shared" si="0"/>
        <v>11.52</v>
      </c>
      <c r="G9" s="7">
        <f>AVERAGE(F9:F11)</f>
        <v>11.64</v>
      </c>
      <c r="H9" s="55">
        <f>STDEV(F9:F11)</f>
        <v>0.10583005244258473</v>
      </c>
      <c r="I9" s="49">
        <f>2^-G9</f>
        <v>3.1333640077219331E-4</v>
      </c>
      <c r="J9" s="57">
        <f>(H9/G9)*I9</f>
        <v>2.8488322788566977E-6</v>
      </c>
      <c r="K9" s="33">
        <f>I9/$I$3</f>
        <v>0.9201876506248754</v>
      </c>
      <c r="L9" s="11">
        <f>(((J9/I9)^2+($J$3/$I$3)^2)^0.5)*K9</f>
        <v>1.4437773805964733E-2</v>
      </c>
    </row>
    <row r="10" spans="1:12">
      <c r="A10" s="1">
        <v>11</v>
      </c>
      <c r="B10" s="8" t="s">
        <v>10</v>
      </c>
      <c r="C10" s="8">
        <v>15</v>
      </c>
      <c r="D10" s="8">
        <v>25.98</v>
      </c>
      <c r="E10" s="29">
        <v>14.3</v>
      </c>
      <c r="F10" s="8">
        <f t="shared" si="0"/>
        <v>11.68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26.01</v>
      </c>
      <c r="E11" s="29">
        <v>14.29</v>
      </c>
      <c r="F11" s="8">
        <f t="shared" si="0"/>
        <v>11.720000000000002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26.19</v>
      </c>
      <c r="E12" s="29">
        <v>14.52</v>
      </c>
      <c r="F12" s="8">
        <f t="shared" si="0"/>
        <v>11.670000000000002</v>
      </c>
      <c r="G12" s="7">
        <f>AVERAGE(F12:F14)</f>
        <v>11.676666666666668</v>
      </c>
      <c r="H12" s="55">
        <f>STDEV(F12:F14)</f>
        <v>2.0816659994661594E-2</v>
      </c>
      <c r="I12" s="49">
        <f>2^-G12</f>
        <v>3.0547317858734132E-4</v>
      </c>
      <c r="J12" s="57">
        <f>(H12/G12)*I12</f>
        <v>5.4458446726873171E-7</v>
      </c>
      <c r="K12" s="33">
        <f>I12/$I$3</f>
        <v>0.89709540876983185</v>
      </c>
      <c r="L12" s="11">
        <f>(((J12/I12)^2+($J$3/$I$3)^2)^0.5)*K12</f>
        <v>1.1582337638028836E-2</v>
      </c>
    </row>
    <row r="13" spans="1:12">
      <c r="A13" s="25">
        <v>14</v>
      </c>
      <c r="B13" s="8" t="s">
        <v>5</v>
      </c>
      <c r="C13" s="8">
        <v>30</v>
      </c>
      <c r="D13" s="4">
        <v>26.2</v>
      </c>
      <c r="E13" s="45">
        <v>14.54</v>
      </c>
      <c r="F13" s="8">
        <f t="shared" si="0"/>
        <v>11.66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26.21</v>
      </c>
      <c r="E14" s="29">
        <v>14.51</v>
      </c>
      <c r="F14" s="8">
        <f t="shared" si="0"/>
        <v>11.700000000000001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25.99</v>
      </c>
      <c r="E15" s="45">
        <v>14.55</v>
      </c>
      <c r="F15" s="8">
        <f t="shared" si="0"/>
        <v>11.439999999999998</v>
      </c>
      <c r="G15" s="7">
        <f>AVERAGE(F15:F17)</f>
        <v>11.536666666666667</v>
      </c>
      <c r="H15" s="55">
        <f>STDEV(F15:F17)</f>
        <v>0.1422439219555425</v>
      </c>
      <c r="I15" s="49">
        <f>2^-G15</f>
        <v>3.3660245824848102E-4</v>
      </c>
      <c r="J15" s="57">
        <f>(H15/G15)*I15</f>
        <v>4.1502155851898893E-6</v>
      </c>
      <c r="K15" s="33">
        <f>I15/$I$3</f>
        <v>0.98851402035289726</v>
      </c>
      <c r="L15" s="11">
        <f>(((J15/I15)^2+($J$3/$I$3)^2)^0.5)*K15</f>
        <v>1.755930496378914E-2</v>
      </c>
    </row>
    <row r="16" spans="1:12">
      <c r="A16" s="25">
        <v>17</v>
      </c>
      <c r="B16" s="8" t="s">
        <v>10</v>
      </c>
      <c r="C16" s="8">
        <v>30</v>
      </c>
      <c r="D16" s="8">
        <v>26.19</v>
      </c>
      <c r="E16" s="29">
        <v>14.72</v>
      </c>
      <c r="F16" s="8">
        <f t="shared" si="0"/>
        <v>11.47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25.99</v>
      </c>
      <c r="E17" s="29">
        <v>14.29</v>
      </c>
      <c r="F17" s="8">
        <f t="shared" si="0"/>
        <v>11.7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26.07</v>
      </c>
      <c r="E18" s="45">
        <v>14.66</v>
      </c>
      <c r="F18" s="8">
        <f t="shared" si="0"/>
        <v>11.41</v>
      </c>
      <c r="G18" s="7">
        <f>AVERAGE(F18:F20)</f>
        <v>11.58</v>
      </c>
      <c r="H18" s="55">
        <f>STDEV(F18:F20)</f>
        <v>0.17521415467934076</v>
      </c>
      <c r="I18" s="49">
        <f>2^-G18</f>
        <v>3.2664246943020297E-4</v>
      </c>
      <c r="J18" s="57">
        <f>(H18/G18)*I18</f>
        <v>4.9423475098087585E-6</v>
      </c>
      <c r="K18" s="33">
        <f>I18/$I$3</f>
        <v>0.95926411932526456</v>
      </c>
      <c r="L18" s="11">
        <f>(((J18/I18)^2+($J$3/$I$3)^2)^0.5)*K18</f>
        <v>1.9003448680968617E-2</v>
      </c>
    </row>
    <row r="19" spans="1:12">
      <c r="A19" s="25">
        <v>20</v>
      </c>
      <c r="B19" s="8" t="s">
        <v>5</v>
      </c>
      <c r="C19" s="8">
        <v>60</v>
      </c>
      <c r="D19" s="4">
        <v>26.05</v>
      </c>
      <c r="E19" s="45">
        <v>14.48</v>
      </c>
      <c r="F19" s="8">
        <f t="shared" si="0"/>
        <v>11.57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26.27</v>
      </c>
      <c r="E20" s="45">
        <v>14.51</v>
      </c>
      <c r="F20" s="8">
        <f t="shared" si="0"/>
        <v>11.76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26.1</v>
      </c>
      <c r="E21" s="45">
        <v>15.2</v>
      </c>
      <c r="F21" s="8">
        <f t="shared" si="0"/>
        <v>10.900000000000002</v>
      </c>
      <c r="G21" s="7">
        <f>AVERAGE(F21:F23)</f>
        <v>11.343333333333334</v>
      </c>
      <c r="H21" s="55">
        <f>STDEV(F21:F23)</f>
        <v>0.38475100173145615</v>
      </c>
      <c r="I21" s="49">
        <f>2^-G21</f>
        <v>3.8487208788048704E-4</v>
      </c>
      <c r="J21" s="57">
        <f>(H21/G21)*I21</f>
        <v>1.3054356863105588E-5</v>
      </c>
      <c r="K21" s="33">
        <f>I21/$I$3</f>
        <v>1.1302693892731566</v>
      </c>
      <c r="L21" s="11">
        <f>(((J21/I21)^2+($J$3/$I$3)^2)^0.5)*K21</f>
        <v>4.0971157487618461E-2</v>
      </c>
    </row>
    <row r="22" spans="1:12">
      <c r="A22" s="25">
        <v>23</v>
      </c>
      <c r="B22" s="8" t="s">
        <v>10</v>
      </c>
      <c r="C22" s="8">
        <v>60</v>
      </c>
      <c r="D22" s="4">
        <v>26.02</v>
      </c>
      <c r="E22" s="45">
        <v>14.48</v>
      </c>
      <c r="F22" s="8">
        <f t="shared" si="0"/>
        <v>11.54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25.93</v>
      </c>
      <c r="E23" s="45">
        <v>14.34</v>
      </c>
      <c r="F23" s="8">
        <f t="shared" si="0"/>
        <v>11.59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26.25</v>
      </c>
      <c r="E24" s="45">
        <v>14.58</v>
      </c>
      <c r="F24" s="8">
        <f t="shared" si="0"/>
        <v>11.67</v>
      </c>
      <c r="G24" s="7">
        <f>AVERAGE(F24:F26)</f>
        <v>11.64</v>
      </c>
      <c r="H24" s="55">
        <f>STDEV(F24:F26)</f>
        <v>3.0000000000000249E-2</v>
      </c>
      <c r="I24" s="49">
        <f>2^-G24</f>
        <v>3.1333640077219331E-4</v>
      </c>
      <c r="J24" s="57">
        <f>(H24/G24)*I24</f>
        <v>8.0756804322730904E-7</v>
      </c>
      <c r="K24" s="33">
        <f>I24/$I$3</f>
        <v>0.9201876506248754</v>
      </c>
      <c r="L24" s="11">
        <f>(((J24/I24)^2+($J$3/$I$3)^2)^0.5)*K24</f>
        <v>1.2003300798733898E-2</v>
      </c>
    </row>
    <row r="25" spans="1:12">
      <c r="A25" s="25">
        <v>26</v>
      </c>
      <c r="B25" s="8" t="s">
        <v>5</v>
      </c>
      <c r="C25" s="8">
        <v>120</v>
      </c>
      <c r="D25" s="4">
        <v>26.19</v>
      </c>
      <c r="E25" s="45">
        <v>14.55</v>
      </c>
      <c r="F25" s="8">
        <f t="shared" si="0"/>
        <v>11.64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26.47</v>
      </c>
      <c r="E26" s="45">
        <v>14.86</v>
      </c>
      <c r="F26" s="8">
        <f t="shared" si="0"/>
        <v>11.61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26.55</v>
      </c>
      <c r="E27" s="45">
        <v>15.01</v>
      </c>
      <c r="F27" s="8">
        <f t="shared" si="0"/>
        <v>11.540000000000001</v>
      </c>
      <c r="G27" s="7">
        <f>AVERAGE(F27:F29)</f>
        <v>11.64</v>
      </c>
      <c r="H27" s="55">
        <f>STDEV(F27:F29)</f>
        <v>9.5393920141694302E-2</v>
      </c>
      <c r="I27" s="49">
        <f>2^-G27</f>
        <v>3.1333640077219331E-4</v>
      </c>
      <c r="J27" s="57">
        <f>(H27/G27)*I27</f>
        <v>2.5679027141536534E-6</v>
      </c>
      <c r="K27" s="33">
        <f>I27/$I$3</f>
        <v>0.9201876506248754</v>
      </c>
      <c r="L27" s="11">
        <f>(((J27/I27)^2+($J$3/$I$3)^2)^0.5)*K27</f>
        <v>1.3975883338386312E-2</v>
      </c>
    </row>
    <row r="28" spans="1:12">
      <c r="A28" s="25">
        <v>29</v>
      </c>
      <c r="B28" s="8" t="s">
        <v>10</v>
      </c>
      <c r="C28" s="8">
        <v>120</v>
      </c>
      <c r="D28" s="4">
        <v>26.21</v>
      </c>
      <c r="E28" s="45">
        <v>14.56</v>
      </c>
      <c r="F28" s="8">
        <f t="shared" si="0"/>
        <v>11.65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26.14</v>
      </c>
      <c r="E29" s="45">
        <v>14.41</v>
      </c>
      <c r="F29" s="8">
        <f t="shared" si="0"/>
        <v>11.73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26.62</v>
      </c>
      <c r="E30" s="45">
        <v>14.54</v>
      </c>
      <c r="F30" s="8">
        <f t="shared" si="0"/>
        <v>12.080000000000002</v>
      </c>
      <c r="G30" s="7">
        <f>AVERAGE(F30:F32)</f>
        <v>12.096666666666669</v>
      </c>
      <c r="H30" s="55">
        <f>STDEV(F30:F32)</f>
        <v>2.886751345948221E-2</v>
      </c>
      <c r="I30" s="49">
        <f>2^-G30</f>
        <v>2.2831817574470625E-4</v>
      </c>
      <c r="J30" s="57">
        <f>(H30/G30)*I30</f>
        <v>5.4485902546332859E-7</v>
      </c>
      <c r="K30" s="33">
        <f>I30/$I$3</f>
        <v>0.67051119887671651</v>
      </c>
      <c r="L30" s="11">
        <f>(((J30/I30)^2+($J$3/$I$3)^2)^0.5)*K30</f>
        <v>8.7220300143091758E-3</v>
      </c>
    </row>
    <row r="31" spans="1:12">
      <c r="A31" s="25">
        <v>32</v>
      </c>
      <c r="B31" s="8" t="s">
        <v>5</v>
      </c>
      <c r="C31" s="8">
        <v>240</v>
      </c>
      <c r="D31" s="4">
        <v>26.41</v>
      </c>
      <c r="E31" s="45">
        <v>14.33</v>
      </c>
      <c r="F31" s="8">
        <f t="shared" si="0"/>
        <v>12.08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26.67</v>
      </c>
      <c r="E32" s="45">
        <v>14.54</v>
      </c>
      <c r="F32" s="8">
        <f t="shared" si="0"/>
        <v>12.130000000000003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26.37</v>
      </c>
      <c r="E33" s="45">
        <v>14.62</v>
      </c>
      <c r="F33" s="8">
        <f t="shared" si="0"/>
        <v>11.750000000000002</v>
      </c>
      <c r="G33" s="7">
        <f>AVERAGE(F33:F35)</f>
        <v>11.659999999999998</v>
      </c>
      <c r="H33" s="55">
        <f>STDEV(F33:F35)</f>
        <v>0.17349351572906949</v>
      </c>
      <c r="I33" s="49">
        <f>2^-G33</f>
        <v>3.0902260594977565E-4</v>
      </c>
      <c r="J33" s="57">
        <f>(H33/G33)*I33</f>
        <v>4.5980633229833153E-6</v>
      </c>
      <c r="K33" s="33">
        <f>I33/$I$3</f>
        <v>0.90751915531716232</v>
      </c>
      <c r="L33" s="11">
        <f>(((J33/I33)^2+($J$3/$I$3)^2)^0.5)*K33</f>
        <v>1.780472434651207E-2</v>
      </c>
    </row>
    <row r="34" spans="1:12">
      <c r="A34" s="25">
        <v>35</v>
      </c>
      <c r="B34" s="8" t="s">
        <v>10</v>
      </c>
      <c r="C34" s="8">
        <v>240</v>
      </c>
      <c r="D34" s="4">
        <v>26.12</v>
      </c>
      <c r="E34" s="45">
        <v>14.66</v>
      </c>
      <c r="F34" s="8">
        <f t="shared" si="0"/>
        <v>11.46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26.33</v>
      </c>
      <c r="E35" s="45">
        <v>14.56</v>
      </c>
      <c r="F35" s="8">
        <f t="shared" si="0"/>
        <v>11.769999999999998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26.75</v>
      </c>
      <c r="E36" s="45">
        <v>14.96</v>
      </c>
      <c r="F36" s="8">
        <f t="shared" si="0"/>
        <v>11.79</v>
      </c>
      <c r="G36" s="7">
        <f>AVERAGE(F36:F38)</f>
        <v>11.803333333333333</v>
      </c>
      <c r="H36" s="55">
        <f>STDEV(F36:F38)</f>
        <v>1.5275252316520885E-2</v>
      </c>
      <c r="I36" s="49">
        <f>2^-G36</f>
        <v>2.7979671923095806E-4</v>
      </c>
      <c r="J36" s="57">
        <f>(H36/G36)*I36</f>
        <v>3.6209817709016973E-7</v>
      </c>
      <c r="K36" s="33">
        <f>I36/$I$3</f>
        <v>0.82169031458579156</v>
      </c>
      <c r="L36" s="11">
        <f>(((J36/I36)^2+($J$3/$I$3)^2)^0.5)*K36</f>
        <v>1.0560838642034959E-2</v>
      </c>
    </row>
    <row r="37" spans="1:12">
      <c r="A37" s="25">
        <v>38</v>
      </c>
      <c r="B37" s="8" t="s">
        <v>5</v>
      </c>
      <c r="C37" s="8" t="s">
        <v>11</v>
      </c>
      <c r="D37" s="4">
        <v>26.69</v>
      </c>
      <c r="E37" s="45">
        <v>14.87</v>
      </c>
      <c r="F37" s="8">
        <f t="shared" si="0"/>
        <v>11.820000000000002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26.66</v>
      </c>
      <c r="E38" s="45">
        <v>14.86</v>
      </c>
      <c r="F38" s="8">
        <f t="shared" si="0"/>
        <v>11.8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26.83</v>
      </c>
      <c r="E39" s="45">
        <v>15.02</v>
      </c>
      <c r="F39" s="8">
        <f t="shared" si="0"/>
        <v>11.809999999999999</v>
      </c>
      <c r="G39" s="7">
        <f>AVERAGE(F39:F41)</f>
        <v>12.083333333333334</v>
      </c>
      <c r="H39" s="55">
        <f>STDEV(F39:F41)</f>
        <v>0.32316146634976872</v>
      </c>
      <c r="I39" s="49">
        <f>2^-G39</f>
        <v>2.3043806461955422E-4</v>
      </c>
      <c r="J39" s="57">
        <f>(H39/G39)*I39</f>
        <v>6.1629271336765159E-6</v>
      </c>
      <c r="K39" s="33">
        <f>I39/$I$3</f>
        <v>0.6767367620686241</v>
      </c>
      <c r="L39" s="11">
        <f>(((J39/I39)^2+($J$3/$I$3)^2)^0.5)*K39</f>
        <v>2.0061298530254429E-2</v>
      </c>
    </row>
    <row r="40" spans="1:12">
      <c r="A40" s="25">
        <v>41</v>
      </c>
      <c r="B40" s="8" t="s">
        <v>10</v>
      </c>
      <c r="C40" s="8" t="s">
        <v>11</v>
      </c>
      <c r="D40" s="4">
        <v>26.61</v>
      </c>
      <c r="E40" s="45">
        <v>14.61</v>
      </c>
      <c r="F40" s="8">
        <f t="shared" si="0"/>
        <v>12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26.71</v>
      </c>
      <c r="E41" s="45">
        <v>14.27</v>
      </c>
      <c r="F41" s="8">
        <f t="shared" si="0"/>
        <v>12.440000000000001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26.99</v>
      </c>
      <c r="E42" s="45">
        <v>15.29</v>
      </c>
      <c r="F42" s="8">
        <f t="shared" si="0"/>
        <v>11.7</v>
      </c>
      <c r="G42" s="7">
        <f>AVERAGE(F42:F44)</f>
        <v>11.683333333333332</v>
      </c>
      <c r="H42" s="55">
        <f>STDEV(F42:F44)</f>
        <v>2.0816659994660602E-2</v>
      </c>
      <c r="I42" s="49">
        <f>2^-G42</f>
        <v>3.0406484920869717E-4</v>
      </c>
      <c r="J42" s="57">
        <f>(H42/G42)*I42</f>
        <v>5.4176444356392544E-7</v>
      </c>
      <c r="K42" s="33">
        <f>I42/$I$3</f>
        <v>0.89295951106038329</v>
      </c>
      <c r="L42" s="11">
        <f>(((J42/I42)^2+($J$3/$I$3)^2)^0.5)*K42</f>
        <v>1.1528813950157138E-2</v>
      </c>
    </row>
    <row r="43" spans="1:12">
      <c r="A43" s="25">
        <v>44</v>
      </c>
      <c r="B43" s="8" t="s">
        <v>5</v>
      </c>
      <c r="C43" s="8" t="s">
        <v>12</v>
      </c>
      <c r="D43" s="4">
        <v>26.66</v>
      </c>
      <c r="E43" s="45">
        <v>15</v>
      </c>
      <c r="F43" s="8">
        <f t="shared" si="0"/>
        <v>11.66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26.74</v>
      </c>
      <c r="E44" s="45">
        <v>15.05</v>
      </c>
      <c r="F44" s="8">
        <f t="shared" si="0"/>
        <v>11.689999999999998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27.13</v>
      </c>
      <c r="E45" s="45">
        <v>15.3</v>
      </c>
      <c r="F45" s="8">
        <f t="shared" si="0"/>
        <v>11.829999999999998</v>
      </c>
      <c r="G45" s="7">
        <f>AVERAGE(F45:F47)</f>
        <v>11.596666666666666</v>
      </c>
      <c r="H45" s="55">
        <f>STDEV(F45:F47)</f>
        <v>0.20305992547351501</v>
      </c>
      <c r="I45" s="49">
        <f>2^-G45</f>
        <v>3.2289066067444825E-4</v>
      </c>
      <c r="J45" s="57">
        <f>(H45/G45)*I45</f>
        <v>5.6538792893918501E-6</v>
      </c>
      <c r="K45" s="33">
        <f>I45/$I$3</f>
        <v>0.94824603117449857</v>
      </c>
      <c r="L45" s="11">
        <f>(((J45/I45)^2+($J$3/$I$3)^2)^0.5)*K45</f>
        <v>2.0560129244482854E-2</v>
      </c>
    </row>
    <row r="46" spans="1:12">
      <c r="A46" s="25">
        <v>47</v>
      </c>
      <c r="B46" s="8" t="s">
        <v>10</v>
      </c>
      <c r="C46" s="8" t="s">
        <v>12</v>
      </c>
      <c r="D46" s="4">
        <v>26.74</v>
      </c>
      <c r="E46" s="45">
        <v>15.24</v>
      </c>
      <c r="F46" s="8">
        <f t="shared" si="0"/>
        <v>11.499999999999998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26.71</v>
      </c>
      <c r="E47" s="45">
        <v>15.25</v>
      </c>
      <c r="F47" s="8">
        <f t="shared" si="0"/>
        <v>11.46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26.64</v>
      </c>
      <c r="E48" s="45">
        <v>14.6</v>
      </c>
      <c r="F48" s="8">
        <f t="shared" si="0"/>
        <v>12.040000000000001</v>
      </c>
      <c r="G48" s="7">
        <f>AVERAGE(F48:F50)</f>
        <v>11.806666666666667</v>
      </c>
      <c r="H48" s="55">
        <f>STDEV(F48:F50)</f>
        <v>0.20231987873983001</v>
      </c>
      <c r="I48" s="49">
        <f>2^-G48</f>
        <v>2.7915099779465504E-4</v>
      </c>
      <c r="J48" s="57">
        <f>(H48/G48)*I48</f>
        <v>4.7835513289596687E-6</v>
      </c>
      <c r="K48" s="33">
        <f>I48/$I$3</f>
        <v>0.81979399839027312</v>
      </c>
      <c r="L48" s="11">
        <f>(((J48/I48)^2+($J$3/$I$3)^2)^0.5)*K48</f>
        <v>1.7528239909941408E-2</v>
      </c>
    </row>
    <row r="49" spans="1:12">
      <c r="A49" s="25">
        <v>50</v>
      </c>
      <c r="B49" s="8" t="s">
        <v>5</v>
      </c>
      <c r="C49" s="8" t="s">
        <v>13</v>
      </c>
      <c r="D49" s="4">
        <v>26.48</v>
      </c>
      <c r="E49" s="45">
        <v>14.8</v>
      </c>
      <c r="F49" s="8">
        <f t="shared" si="0"/>
        <v>11.68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26.57</v>
      </c>
      <c r="E50" s="45">
        <v>14.87</v>
      </c>
      <c r="F50" s="8">
        <f t="shared" si="0"/>
        <v>11.700000000000001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26.48</v>
      </c>
      <c r="E51" s="45">
        <v>15.02</v>
      </c>
      <c r="F51" s="8">
        <f t="shared" si="0"/>
        <v>11.46</v>
      </c>
      <c r="G51" s="7">
        <f>AVERAGE(F51:F53)</f>
        <v>11.69</v>
      </c>
      <c r="H51" s="55">
        <f>STDEV(F51:F53)</f>
        <v>0.24637369989509247</v>
      </c>
      <c r="I51" s="49">
        <f>2^-G51</f>
        <v>3.0266301268041694E-4</v>
      </c>
      <c r="J51" s="57">
        <f>(H51/G51)*I51</f>
        <v>6.3788029303224655E-6</v>
      </c>
      <c r="K51" s="33">
        <f>I51/$I$3</f>
        <v>0.88884268116657161</v>
      </c>
      <c r="L51" s="11">
        <f>(((J51/I51)^2+($J$3/$I$3)^2)^0.5)*K51</f>
        <v>2.1911272346588944E-2</v>
      </c>
    </row>
    <row r="52" spans="1:12">
      <c r="A52" s="25">
        <v>53</v>
      </c>
      <c r="B52" s="8" t="s">
        <v>10</v>
      </c>
      <c r="C52" s="8" t="s">
        <v>13</v>
      </c>
      <c r="D52" s="4">
        <v>26.4</v>
      </c>
      <c r="E52" s="45">
        <v>14.74</v>
      </c>
      <c r="F52" s="8">
        <f t="shared" si="0"/>
        <v>11.659999999999998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26.98</v>
      </c>
      <c r="E53" s="46">
        <v>15.03</v>
      </c>
      <c r="F53" s="9">
        <f t="shared" si="0"/>
        <v>11.950000000000001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26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26.16</v>
      </c>
      <c r="E58" s="50">
        <v>15.01</v>
      </c>
      <c r="F58" s="12">
        <f>D58-E58</f>
        <v>11.15</v>
      </c>
      <c r="G58" s="5">
        <f>AVERAGE(F58:F59)</f>
        <v>11.299999999999999</v>
      </c>
      <c r="H58" s="61">
        <f>STDEV(F58:F59)</f>
        <v>0.21213203435600178</v>
      </c>
      <c r="I58" s="51">
        <f>2^-G58</f>
        <v>3.9660761540831843E-4</v>
      </c>
      <c r="J58" s="62">
        <f>(H58/G58)*I58</f>
        <v>7.4454141856326853E-6</v>
      </c>
      <c r="K58" s="32">
        <f>I58/I58</f>
        <v>1</v>
      </c>
      <c r="L58" s="11">
        <f>(((J58/I58)^2+($J$58/$I$58)^2)^0.5)*K58</f>
        <v>2.6548672566376379E-2</v>
      </c>
    </row>
    <row r="59" spans="1:12">
      <c r="A59" s="25">
        <v>59</v>
      </c>
      <c r="B59" s="8" t="s">
        <v>5</v>
      </c>
      <c r="C59" s="8">
        <v>0</v>
      </c>
      <c r="D59" s="4">
        <v>26.08</v>
      </c>
      <c r="E59" s="29">
        <v>14.63</v>
      </c>
      <c r="F59" s="8">
        <f t="shared" ref="F59:F108" si="1">D59-E59</f>
        <v>11.449999999999998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45</v>
      </c>
      <c r="E60" s="77">
        <v>33.24</v>
      </c>
      <c r="F60" s="8">
        <f t="shared" si="1"/>
        <v>11.759999999999998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26.27</v>
      </c>
      <c r="E61" s="29">
        <v>14.64</v>
      </c>
      <c r="F61" s="8">
        <f t="shared" si="1"/>
        <v>11.629999999999999</v>
      </c>
      <c r="G61" s="7">
        <f>AVERAGE(F61:F63)</f>
        <v>11.446666666666667</v>
      </c>
      <c r="H61" s="55">
        <f>STDEV(F61:F63)</f>
        <v>0.17559422921421339</v>
      </c>
      <c r="I61" s="49">
        <f>2^-G61</f>
        <v>3.5826961990018509E-4</v>
      </c>
      <c r="J61" s="57">
        <f>(H61/G61)*I61</f>
        <v>5.4959299147270415E-6</v>
      </c>
      <c r="K61" s="33">
        <f>I61/$I$58</f>
        <v>0.90333520079118168</v>
      </c>
      <c r="L61" s="11">
        <f>(((J61/I61)^2+($J$58/$I$58)^2)^0.5)*K61</f>
        <v>2.1899832699109726E-2</v>
      </c>
    </row>
    <row r="62" spans="1:12">
      <c r="A62" s="25">
        <v>62</v>
      </c>
      <c r="B62" s="8" t="s">
        <v>5</v>
      </c>
      <c r="C62" s="8">
        <v>15</v>
      </c>
      <c r="D62" s="8">
        <v>26.01</v>
      </c>
      <c r="E62" s="29">
        <v>14.73</v>
      </c>
      <c r="F62" s="8">
        <f t="shared" si="1"/>
        <v>11.280000000000001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26.05</v>
      </c>
      <c r="E63" s="29">
        <v>14.62</v>
      </c>
      <c r="F63" s="8">
        <f t="shared" si="1"/>
        <v>11.430000000000001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26.38</v>
      </c>
      <c r="E64" s="29">
        <v>14.64</v>
      </c>
      <c r="F64" s="8">
        <f t="shared" si="1"/>
        <v>11.739999999999998</v>
      </c>
      <c r="G64" s="7">
        <f>AVERAGE(F64:F66)</f>
        <v>11.679999999999998</v>
      </c>
      <c r="H64" s="55">
        <f>STDEV(F64:F66)</f>
        <v>5.291502622129169E-2</v>
      </c>
      <c r="I64" s="49">
        <f>2^-G64</f>
        <v>3.0476820041543324E-4</v>
      </c>
      <c r="J64" s="57">
        <f>(H64/G64)*I64</f>
        <v>1.3807206606505592E-6</v>
      </c>
      <c r="K64" s="33">
        <f>I64/$I$58</f>
        <v>0.76843759064400718</v>
      </c>
      <c r="L64" s="11">
        <f>(((J64/I64)^2+($J$58/$I$58)^2)^0.5)*K64</f>
        <v>1.4839811136284339E-2</v>
      </c>
    </row>
    <row r="65" spans="1:12">
      <c r="A65" s="25">
        <v>65</v>
      </c>
      <c r="B65" s="8" t="s">
        <v>14</v>
      </c>
      <c r="C65" s="8">
        <v>15</v>
      </c>
      <c r="D65" s="8">
        <v>26.31</v>
      </c>
      <c r="E65" s="29">
        <v>14.67</v>
      </c>
      <c r="F65" s="8">
        <f t="shared" si="1"/>
        <v>11.639999999999999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26.22</v>
      </c>
      <c r="E66" s="29">
        <v>14.56</v>
      </c>
      <c r="F66" s="8">
        <f t="shared" si="1"/>
        <v>11.659999999999998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26.23</v>
      </c>
      <c r="E67" s="29">
        <v>14.64</v>
      </c>
      <c r="F67" s="8">
        <f t="shared" si="1"/>
        <v>11.59</v>
      </c>
      <c r="G67" s="7">
        <f>AVERAGE(F67:F69)</f>
        <v>11.526666666666666</v>
      </c>
      <c r="H67" s="55">
        <f>STDEV(F67:F69)</f>
        <v>0.15502687938969464</v>
      </c>
      <c r="I67" s="49">
        <f>2^-G67</f>
        <v>3.3894371349604303E-4</v>
      </c>
      <c r="J67" s="57">
        <f>(H67/G67)*I67</f>
        <v>4.5585933654175494E-6</v>
      </c>
      <c r="K67" s="33">
        <f>I67/$I$58</f>
        <v>0.85460717426489952</v>
      </c>
      <c r="L67" s="11">
        <f>(((J67/I67)^2+($J$58/$I$58)^2)^0.5)*K67</f>
        <v>1.9735739887175478E-2</v>
      </c>
    </row>
    <row r="68" spans="1:12">
      <c r="A68" s="25">
        <v>68</v>
      </c>
      <c r="B68" s="8" t="s">
        <v>5</v>
      </c>
      <c r="C68" s="8">
        <v>30</v>
      </c>
      <c r="D68" s="8">
        <v>26.11</v>
      </c>
      <c r="E68" s="45">
        <v>14.47</v>
      </c>
      <c r="F68" s="8">
        <f t="shared" si="1"/>
        <v>11.639999999999999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26.18</v>
      </c>
      <c r="E69" s="29">
        <v>14.83</v>
      </c>
      <c r="F69" s="8">
        <f t="shared" si="1"/>
        <v>11.35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26.19</v>
      </c>
      <c r="E70" s="45">
        <v>14.64</v>
      </c>
      <c r="F70" s="8">
        <f t="shared" si="1"/>
        <v>11.55</v>
      </c>
      <c r="G70" s="7">
        <f>AVERAGE(F70:F72)</f>
        <v>11.526666666666666</v>
      </c>
      <c r="H70" s="55">
        <f>STDEV(F70:F72)</f>
        <v>0.13650396819626387</v>
      </c>
      <c r="I70" s="49">
        <f>2^-G70</f>
        <v>3.3894371349604303E-4</v>
      </c>
      <c r="J70" s="57">
        <f>(H70/G70)*I70</f>
        <v>4.0139238190330342E-6</v>
      </c>
      <c r="K70" s="33">
        <f>I70/$I$58</f>
        <v>0.85460717426489952</v>
      </c>
      <c r="L70" s="11">
        <f>(((J70/I70)^2+($J$58/$I$58)^2)^0.5)*K70</f>
        <v>1.896880697994752E-2</v>
      </c>
    </row>
    <row r="71" spans="1:12">
      <c r="A71" s="25">
        <v>71</v>
      </c>
      <c r="B71" s="8" t="s">
        <v>14</v>
      </c>
      <c r="C71" s="8">
        <v>30</v>
      </c>
      <c r="D71" s="8">
        <v>26.23</v>
      </c>
      <c r="E71" s="29">
        <v>14.58</v>
      </c>
      <c r="F71" s="8">
        <f t="shared" si="1"/>
        <v>11.65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26.13</v>
      </c>
      <c r="E72" s="29">
        <v>14.75</v>
      </c>
      <c r="F72" s="8">
        <f t="shared" si="1"/>
        <v>11.379999999999999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26.15</v>
      </c>
      <c r="E73" s="45">
        <v>14.41</v>
      </c>
      <c r="F73" s="8">
        <f t="shared" si="1"/>
        <v>11.739999999999998</v>
      </c>
      <c r="G73" s="7">
        <f>AVERAGE(F73:F75)</f>
        <v>11.806666666666667</v>
      </c>
      <c r="H73" s="55">
        <f>STDEV(F73:F75)</f>
        <v>0.28589042189847791</v>
      </c>
      <c r="I73" s="49">
        <f>2^-G73</f>
        <v>2.7915099779465504E-4</v>
      </c>
      <c r="J73" s="57">
        <f>(H73/G73)*I73</f>
        <v>6.759451993187041E-6</v>
      </c>
      <c r="K73" s="33">
        <f>I73/$I$58</f>
        <v>0.70384679201699496</v>
      </c>
      <c r="L73" s="11">
        <f>(((J73/I73)^2+($J$58/$I$58)^2)^0.5)*K73</f>
        <v>2.1565173917767487E-2</v>
      </c>
    </row>
    <row r="74" spans="1:12">
      <c r="A74" s="25">
        <v>74</v>
      </c>
      <c r="B74" s="8" t="s">
        <v>5</v>
      </c>
      <c r="C74" s="8">
        <v>60</v>
      </c>
      <c r="D74" s="8">
        <v>25.97</v>
      </c>
      <c r="E74" s="45">
        <v>14.41</v>
      </c>
      <c r="F74" s="8">
        <f t="shared" si="1"/>
        <v>11.559999999999999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26.51</v>
      </c>
      <c r="E75" s="45">
        <v>14.39</v>
      </c>
      <c r="F75" s="8">
        <f t="shared" si="1"/>
        <v>12.120000000000001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26.08</v>
      </c>
      <c r="E76" s="45">
        <v>14.95</v>
      </c>
      <c r="F76" s="8">
        <f t="shared" si="1"/>
        <v>11.129999999999999</v>
      </c>
      <c r="G76" s="7">
        <f>AVERAGE(F76:F78)</f>
        <v>11.54</v>
      </c>
      <c r="H76" s="55">
        <f>STDEV(F76:F78)</f>
        <v>0.37027017163151582</v>
      </c>
      <c r="I76" s="49">
        <f>2^-G76</f>
        <v>3.3582563919427356E-4</v>
      </c>
      <c r="J76" s="57">
        <f>(H76/G76)*I76</f>
        <v>1.0775235447376704E-5</v>
      </c>
      <c r="K76" s="33">
        <f>I76/$I$58</f>
        <v>0.84674531236252704</v>
      </c>
      <c r="L76" s="11">
        <f>(((J76/I76)^2+($J$58/$I$58)^2)^0.5)*K76</f>
        <v>3.1477007201870737E-2</v>
      </c>
    </row>
    <row r="77" spans="1:12">
      <c r="A77" s="25">
        <v>77</v>
      </c>
      <c r="B77" s="8" t="s">
        <v>14</v>
      </c>
      <c r="C77" s="8">
        <v>60</v>
      </c>
      <c r="D77" s="4">
        <v>26.48</v>
      </c>
      <c r="E77" s="45">
        <v>14.63</v>
      </c>
      <c r="F77" s="8">
        <f t="shared" si="1"/>
        <v>11.85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26.16</v>
      </c>
      <c r="E78" s="45">
        <v>14.52</v>
      </c>
      <c r="F78" s="8">
        <f t="shared" si="1"/>
        <v>11.64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26.49</v>
      </c>
      <c r="E79" s="45">
        <v>14.78</v>
      </c>
      <c r="F79" s="8">
        <f t="shared" si="1"/>
        <v>11.709999999999999</v>
      </c>
      <c r="G79" s="7">
        <f>AVERAGE(F79:F81)</f>
        <v>11.770000000000001</v>
      </c>
      <c r="H79" s="55">
        <f>STDEV(F79:F81)</f>
        <v>0.12165525060576422</v>
      </c>
      <c r="I79" s="49">
        <f>2^-G79</f>
        <v>2.8633665752731384E-4</v>
      </c>
      <c r="J79" s="57">
        <f>(H79/G79)*I79</f>
        <v>2.9595886006034192E-6</v>
      </c>
      <c r="K79" s="33">
        <f>I79/$I$58</f>
        <v>0.72196459776124666</v>
      </c>
      <c r="L79" s="11">
        <f>(((J79/I79)^2+($J$58/$I$58)^2)^0.5)*K79</f>
        <v>1.5471784465876541E-2</v>
      </c>
    </row>
    <row r="80" spans="1:12">
      <c r="A80" s="25">
        <v>80</v>
      </c>
      <c r="B80" s="8" t="s">
        <v>5</v>
      </c>
      <c r="C80" s="8">
        <v>120</v>
      </c>
      <c r="D80" s="4">
        <v>26.02</v>
      </c>
      <c r="E80" s="45">
        <v>14.33</v>
      </c>
      <c r="F80" s="8">
        <f t="shared" si="1"/>
        <v>11.69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26.25</v>
      </c>
      <c r="E81" s="45">
        <v>14.34</v>
      </c>
      <c r="F81" s="8">
        <f t="shared" si="1"/>
        <v>11.91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26.19</v>
      </c>
      <c r="E82" s="45">
        <v>14.63</v>
      </c>
      <c r="F82" s="8">
        <f t="shared" si="1"/>
        <v>11.56</v>
      </c>
      <c r="G82" s="7">
        <f>AVERAGE(F82:F84)</f>
        <v>11.520000000000001</v>
      </c>
      <c r="H82" s="55">
        <f>STDEV(F82:F84)</f>
        <v>0.12489995996799308</v>
      </c>
      <c r="I82" s="49">
        <f>2^-G82</f>
        <v>3.4051359041757922E-4</v>
      </c>
      <c r="J82" s="57">
        <f>(H82/G82)*I82</f>
        <v>3.6918518933778847E-6</v>
      </c>
      <c r="K82" s="33">
        <f>I82/$I$58</f>
        <v>0.85856543643775252</v>
      </c>
      <c r="L82" s="11">
        <f>(((J82/I82)^2+($J$58/$I$58)^2)^0.5)*K82</f>
        <v>1.8612565965315811E-2</v>
      </c>
    </row>
    <row r="83" spans="1:12">
      <c r="A83" s="25">
        <v>83</v>
      </c>
      <c r="B83" s="8" t="s">
        <v>14</v>
      </c>
      <c r="C83" s="8">
        <v>120</v>
      </c>
      <c r="D83" s="4">
        <v>26.14</v>
      </c>
      <c r="E83" s="45">
        <v>14.76</v>
      </c>
      <c r="F83" s="8">
        <f t="shared" si="1"/>
        <v>11.38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26.07</v>
      </c>
      <c r="E84" s="45">
        <v>14.45</v>
      </c>
      <c r="F84" s="8">
        <f t="shared" si="1"/>
        <v>11.620000000000001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26.34</v>
      </c>
      <c r="E85" s="45">
        <v>14.65</v>
      </c>
      <c r="F85" s="8">
        <f t="shared" si="1"/>
        <v>11.69</v>
      </c>
      <c r="G85" s="7">
        <f>AVERAGE(F85:F87)</f>
        <v>11.866666666666667</v>
      </c>
      <c r="H85" s="55">
        <f>STDEV(F85:F87)</f>
        <v>0.21079215671675741</v>
      </c>
      <c r="I85" s="49">
        <f>2^-G85</f>
        <v>2.6777953605825817E-4</v>
      </c>
      <c r="J85" s="57">
        <f>(H85/G85)*I85</f>
        <v>4.7566707244662593E-6</v>
      </c>
      <c r="K85" s="33">
        <f>I85/$I$58</f>
        <v>0.67517497308409413</v>
      </c>
      <c r="L85" s="11">
        <f>(((J85/I85)^2+($J$58/$I$58)^2)^0.5)*K85</f>
        <v>1.7449763860209307E-2</v>
      </c>
    </row>
    <row r="86" spans="1:12">
      <c r="A86" s="25">
        <v>86</v>
      </c>
      <c r="B86" s="8" t="s">
        <v>5</v>
      </c>
      <c r="C86" s="8">
        <v>240</v>
      </c>
      <c r="D86" s="4">
        <v>26.29</v>
      </c>
      <c r="E86" s="45">
        <v>14.48</v>
      </c>
      <c r="F86" s="8">
        <f t="shared" si="1"/>
        <v>11.809999999999999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26.95</v>
      </c>
      <c r="E87" s="45">
        <v>14.85</v>
      </c>
      <c r="F87" s="8">
        <f t="shared" si="1"/>
        <v>12.1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25.44</v>
      </c>
      <c r="E88" s="45">
        <v>15.02</v>
      </c>
      <c r="F88" s="8">
        <f t="shared" si="1"/>
        <v>10.420000000000002</v>
      </c>
      <c r="G88" s="7">
        <f>AVERAGE(F88:F90)</f>
        <v>10.506666666666668</v>
      </c>
      <c r="H88" s="55">
        <f>STDEV(F88:F90)</f>
        <v>0.4168133075290455</v>
      </c>
      <c r="I88" s="49">
        <f>2^-G88</f>
        <v>6.873503828290961E-4</v>
      </c>
      <c r="J88" s="57">
        <f>(H88/G88)*I88</f>
        <v>2.7268095161645098E-5</v>
      </c>
      <c r="K88" s="33">
        <f>I88/$I$58</f>
        <v>1.7330740916849265</v>
      </c>
      <c r="L88" s="11">
        <f>(((J88/I88)^2+($J$58/$I$58)^2)^0.5)*K88</f>
        <v>7.6062594746448081E-2</v>
      </c>
    </row>
    <row r="89" spans="1:12">
      <c r="A89" s="25">
        <v>89</v>
      </c>
      <c r="B89" s="8" t="s">
        <v>14</v>
      </c>
      <c r="C89" s="8">
        <v>240</v>
      </c>
      <c r="D89" s="4">
        <v>25.15</v>
      </c>
      <c r="E89" s="45">
        <v>15.01</v>
      </c>
      <c r="F89" s="8">
        <f t="shared" si="1"/>
        <v>10.139999999999999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25.56</v>
      </c>
      <c r="E90" s="45">
        <v>14.6</v>
      </c>
      <c r="F90" s="8">
        <f t="shared" si="1"/>
        <v>10.959999999999999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26.64</v>
      </c>
      <c r="E91" s="45">
        <v>14.68</v>
      </c>
      <c r="F91" s="8">
        <f t="shared" si="1"/>
        <v>11.96</v>
      </c>
      <c r="G91" s="7">
        <f>AVERAGE(F91:F93)</f>
        <v>11.853333333333333</v>
      </c>
      <c r="H91" s="55">
        <f>STDEV(F91:F93)</f>
        <v>0.15947831618520475</v>
      </c>
      <c r="I91" s="49">
        <f>2^-G91</f>
        <v>2.7026581581916727E-4</v>
      </c>
      <c r="J91" s="57">
        <f>(H91/G91)*I91</f>
        <v>3.6362376740096851E-6</v>
      </c>
      <c r="K91" s="33">
        <f>I91/$I$58</f>
        <v>0.68144383849241319</v>
      </c>
      <c r="L91" s="11">
        <f>(((J91/I91)^2+($J$58/$I$58)^2)^0.5)*K91</f>
        <v>1.573875982285898E-2</v>
      </c>
    </row>
    <row r="92" spans="1:12">
      <c r="A92" s="25">
        <v>92</v>
      </c>
      <c r="B92" s="8" t="s">
        <v>5</v>
      </c>
      <c r="C92" s="8" t="s">
        <v>11</v>
      </c>
      <c r="D92" s="4">
        <v>26.52</v>
      </c>
      <c r="E92" s="45">
        <v>14.59</v>
      </c>
      <c r="F92" s="8">
        <f t="shared" si="1"/>
        <v>11.93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26.54</v>
      </c>
      <c r="E93" s="45">
        <v>14.87</v>
      </c>
      <c r="F93" s="8">
        <f t="shared" si="1"/>
        <v>11.67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25.97</v>
      </c>
      <c r="E94" s="45">
        <v>14.91</v>
      </c>
      <c r="F94" s="8">
        <f t="shared" si="1"/>
        <v>11.059999999999999</v>
      </c>
      <c r="G94" s="7">
        <f>AVERAGE(F94:F96)</f>
        <v>11.110000000000001</v>
      </c>
      <c r="H94" s="55">
        <f>STDEV(F94:F96)</f>
        <v>5.0000000000001599E-2</v>
      </c>
      <c r="I94" s="49">
        <f>2^-G94</f>
        <v>4.5243557709490745E-4</v>
      </c>
      <c r="J94" s="57">
        <f>(H94/G94)*I94</f>
        <v>2.0361637132984784E-6</v>
      </c>
      <c r="K94" s="33">
        <f>I94/$I$58</f>
        <v>1.1407637158684223</v>
      </c>
      <c r="L94" s="11">
        <f>(((J94/I94)^2+($J$58/$I$58)^2)^0.5)*K94</f>
        <v>2.2022060414712115E-2</v>
      </c>
    </row>
    <row r="95" spans="1:12">
      <c r="A95" s="25">
        <v>95</v>
      </c>
      <c r="B95" s="8" t="s">
        <v>14</v>
      </c>
      <c r="C95" s="8" t="s">
        <v>11</v>
      </c>
      <c r="D95" s="4">
        <v>26.19</v>
      </c>
      <c r="E95" s="45">
        <v>15.08</v>
      </c>
      <c r="F95" s="8">
        <f t="shared" si="1"/>
        <v>11.110000000000001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26.35</v>
      </c>
      <c r="E96" s="45">
        <v>15.19</v>
      </c>
      <c r="F96" s="8">
        <f t="shared" si="1"/>
        <v>11.160000000000002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25.24</v>
      </c>
      <c r="E97" s="4">
        <v>14.78</v>
      </c>
      <c r="F97" s="8">
        <f t="shared" si="1"/>
        <v>10.459999999999999</v>
      </c>
      <c r="G97" s="7">
        <f>AVERAGE(F97:F99)</f>
        <v>10.466666666666667</v>
      </c>
      <c r="H97" s="55">
        <f>STDEV(F97:F99)</f>
        <v>6.0277137733416732E-2</v>
      </c>
      <c r="I97" s="49">
        <f>2^-G97</f>
        <v>7.0667443234393498E-4</v>
      </c>
      <c r="J97" s="57">
        <f>(H97/G97)*I97</f>
        <v>4.0697113462814763E-6</v>
      </c>
      <c r="K97" s="33">
        <f>I97/$I$58</f>
        <v>1.7817974362806781</v>
      </c>
      <c r="L97" s="11">
        <f>(((J97/I97)^2+($J$58/$I$58)^2)^0.5)*K97</f>
        <v>3.4987789924002886E-2</v>
      </c>
    </row>
    <row r="98" spans="1:12">
      <c r="A98" s="25">
        <v>98</v>
      </c>
      <c r="B98" s="8" t="s">
        <v>5</v>
      </c>
      <c r="C98" s="8" t="s">
        <v>12</v>
      </c>
      <c r="D98" s="4">
        <v>25.14</v>
      </c>
      <c r="E98" s="4">
        <v>14.73</v>
      </c>
      <c r="F98" s="8">
        <f t="shared" si="1"/>
        <v>10.41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25.31</v>
      </c>
      <c r="E99" s="4">
        <v>14.78</v>
      </c>
      <c r="F99" s="8">
        <f t="shared" si="1"/>
        <v>10.53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25.77</v>
      </c>
      <c r="E100" s="4">
        <v>17.329999999999998</v>
      </c>
      <c r="F100" s="8">
        <f t="shared" si="1"/>
        <v>8.4400000000000013</v>
      </c>
      <c r="G100" s="7">
        <f>AVERAGE(F100:F102)</f>
        <v>9.0833333333333339</v>
      </c>
      <c r="H100" s="55">
        <f>STDEV(F100:F102)</f>
        <v>0.56695090910354085</v>
      </c>
      <c r="I100" s="49">
        <f>2^-G100</f>
        <v>1.8435045169564325E-3</v>
      </c>
      <c r="J100" s="57">
        <f>(H100/G100)*I100</f>
        <v>1.1506530955870825E-4</v>
      </c>
      <c r="K100" s="33">
        <f>I100/$I$58</f>
        <v>4.6481823478313542</v>
      </c>
      <c r="L100" s="11">
        <f>(((J100/I100)^2+($J$58/$I$58)^2)^0.5)*K100</f>
        <v>0.30296201061640127</v>
      </c>
    </row>
    <row r="101" spans="1:12">
      <c r="A101" s="25">
        <v>101</v>
      </c>
      <c r="B101" s="8" t="s">
        <v>14</v>
      </c>
      <c r="C101" s="8" t="s">
        <v>12</v>
      </c>
      <c r="D101" s="4">
        <v>24.7</v>
      </c>
      <c r="E101" s="4">
        <v>15.19</v>
      </c>
      <c r="F101" s="8">
        <f t="shared" si="1"/>
        <v>9.51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24.36</v>
      </c>
      <c r="E102" s="4">
        <v>15.06</v>
      </c>
      <c r="F102" s="8">
        <f t="shared" si="1"/>
        <v>9.2999999999999989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25.1</v>
      </c>
      <c r="E103" s="4">
        <v>14.61</v>
      </c>
      <c r="F103" s="8">
        <f t="shared" si="1"/>
        <v>10.490000000000002</v>
      </c>
      <c r="G103" s="7">
        <f>AVERAGE(F103:F105)</f>
        <v>10.563333333333334</v>
      </c>
      <c r="H103" s="55">
        <f>STDEV(F103:F105)</f>
        <v>0.13576941236283083</v>
      </c>
      <c r="I103" s="49">
        <f>2^-G103</f>
        <v>6.6087574420763942E-4</v>
      </c>
      <c r="J103" s="57">
        <f>(H103/G103)*I103</f>
        <v>8.4941664344512178E-6</v>
      </c>
      <c r="K103" s="33">
        <f>I103/$I$58</f>
        <v>1.6663213678518243</v>
      </c>
      <c r="L103" s="11">
        <f>(((J103/I103)^2+($J$58/$I$58)^2)^0.5)*K103</f>
        <v>3.7910657319997362E-2</v>
      </c>
    </row>
    <row r="104" spans="1:12">
      <c r="A104" s="23">
        <v>104</v>
      </c>
      <c r="B104" s="8" t="s">
        <v>5</v>
      </c>
      <c r="C104" s="8" t="s">
        <v>13</v>
      </c>
      <c r="D104" s="4">
        <v>25.26</v>
      </c>
      <c r="E104" s="4">
        <v>14.78</v>
      </c>
      <c r="F104" s="8">
        <f t="shared" si="1"/>
        <v>10.480000000000002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25.23</v>
      </c>
      <c r="E105" s="4">
        <v>14.51</v>
      </c>
      <c r="F105" s="8">
        <f t="shared" si="1"/>
        <v>10.72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24.54</v>
      </c>
      <c r="E106" s="4">
        <v>15.43</v>
      </c>
      <c r="F106" s="8">
        <f t="shared" si="1"/>
        <v>9.11</v>
      </c>
      <c r="G106" s="7">
        <f>AVERAGE(F106:F108)</f>
        <v>9.1066666666666674</v>
      </c>
      <c r="H106" s="55">
        <f>STDEV(F106:F108)</f>
        <v>0.20502032419572899</v>
      </c>
      <c r="I106" s="49">
        <f>2^-G106</f>
        <v>1.8139285352315395E-3</v>
      </c>
      <c r="J106" s="57">
        <f>(H106/G106)*I106</f>
        <v>4.0837359044039605E-5</v>
      </c>
      <c r="K106" s="33">
        <f>I106/$I$58</f>
        <v>4.5736099478676175</v>
      </c>
      <c r="L106" s="11">
        <f>(((J106/I106)^2+($J$58/$I$58)^2)^0.5)*K106</f>
        <v>0.13406691392427408</v>
      </c>
    </row>
    <row r="107" spans="1:12">
      <c r="A107" s="23">
        <v>107</v>
      </c>
      <c r="B107" s="8" t="s">
        <v>14</v>
      </c>
      <c r="C107" s="8" t="s">
        <v>13</v>
      </c>
      <c r="D107" s="4">
        <v>24.71</v>
      </c>
      <c r="E107" s="4">
        <v>15.4</v>
      </c>
      <c r="F107" s="8">
        <f t="shared" si="1"/>
        <v>9.31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24.76</v>
      </c>
      <c r="E108" s="6">
        <v>15.86</v>
      </c>
      <c r="F108" s="9">
        <f t="shared" si="1"/>
        <v>8.9000000000000021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59" t="s">
        <v>26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26.16</v>
      </c>
      <c r="E113" s="50">
        <v>15.01</v>
      </c>
      <c r="F113" s="12">
        <v>11.15</v>
      </c>
      <c r="G113" s="5">
        <v>11.299999999999999</v>
      </c>
      <c r="H113" s="61">
        <v>0.21213203435600178</v>
      </c>
      <c r="I113" s="51">
        <v>3.9660761540831843E-4</v>
      </c>
      <c r="J113" s="62">
        <v>7.4454141856326853E-6</v>
      </c>
      <c r="K113" s="32">
        <v>1</v>
      </c>
      <c r="L113" s="11">
        <f>(((J113/I113)^2+($J$113/$I$113)^2)^0.5)*K113</f>
        <v>2.6548672566376379E-2</v>
      </c>
    </row>
    <row r="114" spans="1:12">
      <c r="A114" s="25">
        <v>59</v>
      </c>
      <c r="B114" s="8" t="s">
        <v>5</v>
      </c>
      <c r="C114" s="8">
        <v>0</v>
      </c>
      <c r="D114" s="4">
        <v>26.08</v>
      </c>
      <c r="E114" s="29">
        <v>14.63</v>
      </c>
      <c r="F114" s="8">
        <v>11.449999999999998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45</v>
      </c>
      <c r="E115" s="77">
        <v>33.24</v>
      </c>
      <c r="F115" s="8">
        <v>11.759999999999998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24.94</v>
      </c>
      <c r="E116" s="29">
        <v>14.64</v>
      </c>
      <c r="F116" s="8">
        <f t="shared" ref="F116:F163" si="2">D116-E116</f>
        <v>10.3</v>
      </c>
      <c r="G116" s="7">
        <f>AVERAGE(F116:F118)</f>
        <v>10.353333333333333</v>
      </c>
      <c r="H116" s="55">
        <f>STDEV(F116:F118)</f>
        <v>6.1101009266077533E-2</v>
      </c>
      <c r="I116" s="49">
        <f>2^-G116</f>
        <v>7.6442716435459008E-4</v>
      </c>
      <c r="J116" s="57">
        <f>(H116/G116)*I116</f>
        <v>4.5113269078368819E-6</v>
      </c>
      <c r="K116" s="33">
        <f>I116/$I$113</f>
        <v>1.927414236783102</v>
      </c>
      <c r="L116" s="11">
        <f>(((J116/I116)^2+($J$113/$I$113)^2)^0.5)*K116</f>
        <v>3.7928683444840079E-2</v>
      </c>
    </row>
    <row r="117" spans="1:12">
      <c r="A117" s="25">
        <v>110</v>
      </c>
      <c r="B117" s="8" t="s">
        <v>5</v>
      </c>
      <c r="C117" s="8">
        <v>15</v>
      </c>
      <c r="D117" s="4">
        <v>25.07</v>
      </c>
      <c r="E117" s="29">
        <v>14.73</v>
      </c>
      <c r="F117" s="8">
        <f t="shared" si="2"/>
        <v>10.34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25.04</v>
      </c>
      <c r="E118" s="29">
        <v>14.62</v>
      </c>
      <c r="F118" s="8">
        <f t="shared" si="2"/>
        <v>10.42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25.28</v>
      </c>
      <c r="E119" s="29">
        <v>14.64</v>
      </c>
      <c r="F119" s="8">
        <f t="shared" si="2"/>
        <v>10.64</v>
      </c>
      <c r="G119" s="7">
        <f>AVERAGE(F119:F121)</f>
        <v>10.386666666666668</v>
      </c>
      <c r="H119" s="55">
        <f>STDEV(F119:F121)</f>
        <v>0.21962088546694747</v>
      </c>
      <c r="I119" s="49">
        <f>2^-G119</f>
        <v>7.4696762379101078E-4</v>
      </c>
      <c r="J119" s="57">
        <f>(H119/G119)*I119</f>
        <v>1.5794257793850142E-5</v>
      </c>
      <c r="K119" s="33">
        <f>I119/$I$113</f>
        <v>1.8833920347746906</v>
      </c>
      <c r="L119" s="11">
        <f>(((J119/I119)^2+($J$113/$I$113)^2)^0.5)*K119</f>
        <v>5.3253919317442944E-2</v>
      </c>
    </row>
    <row r="120" spans="1:12">
      <c r="A120" s="25">
        <v>113</v>
      </c>
      <c r="B120" s="8" t="s">
        <v>15</v>
      </c>
      <c r="C120" s="8">
        <v>15</v>
      </c>
      <c r="D120" s="4">
        <v>24.94</v>
      </c>
      <c r="E120" s="29">
        <v>14.67</v>
      </c>
      <c r="F120" s="8">
        <f t="shared" si="2"/>
        <v>10.270000000000001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24.81</v>
      </c>
      <c r="E121" s="29">
        <v>14.56</v>
      </c>
      <c r="F121" s="8">
        <f t="shared" si="2"/>
        <v>10.249999999999998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25.47</v>
      </c>
      <c r="E122" s="29">
        <v>14.64</v>
      </c>
      <c r="F122" s="8">
        <f t="shared" si="2"/>
        <v>10.829999999999998</v>
      </c>
      <c r="G122" s="7">
        <f>AVERAGE(F122:F124)</f>
        <v>10.656666666666666</v>
      </c>
      <c r="H122" s="55">
        <f>STDEV(F122:F124)</f>
        <v>0.18610033136265322</v>
      </c>
      <c r="I122" s="49">
        <f>2^-G122</f>
        <v>6.1947485050045496E-4</v>
      </c>
      <c r="J122" s="57">
        <f>(H122/G122)*I122</f>
        <v>1.0818061459083335E-5</v>
      </c>
      <c r="K122" s="33">
        <f>I122/$I$113</f>
        <v>1.5619338268698866</v>
      </c>
      <c r="L122" s="11">
        <f>(((J122/I122)^2+($J$113/$I$113)^2)^0.5)*K122</f>
        <v>4.0047145147085302E-2</v>
      </c>
    </row>
    <row r="123" spans="1:12">
      <c r="A123" s="25">
        <v>116</v>
      </c>
      <c r="B123" s="8" t="s">
        <v>5</v>
      </c>
      <c r="C123" s="8">
        <v>30</v>
      </c>
      <c r="D123" s="4">
        <v>25.15</v>
      </c>
      <c r="E123" s="45">
        <v>14.47</v>
      </c>
      <c r="F123" s="8">
        <f t="shared" si="2"/>
        <v>10.679999999999998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25.29</v>
      </c>
      <c r="E124" s="29">
        <v>14.83</v>
      </c>
      <c r="F124" s="8">
        <f t="shared" si="2"/>
        <v>10.459999999999999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25.22</v>
      </c>
      <c r="E125" s="45">
        <v>14.64</v>
      </c>
      <c r="F125" s="8">
        <f t="shared" si="2"/>
        <v>10.579999999999998</v>
      </c>
      <c r="G125" s="7">
        <f>AVERAGE(F125:F127)</f>
        <v>10.523333333333332</v>
      </c>
      <c r="H125" s="55">
        <f>STDEV(F125:F127)</f>
        <v>8.1445278152469047E-2</v>
      </c>
      <c r="I125" s="49">
        <f>2^-G125</f>
        <v>6.7945549032149329E-4</v>
      </c>
      <c r="J125" s="57">
        <f>(H125/G125)*I125</f>
        <v>5.2586418816714859E-6</v>
      </c>
      <c r="K125" s="33">
        <f>I125/$I$113</f>
        <v>1.7131680379409135</v>
      </c>
      <c r="L125" s="11">
        <f>(((J125/I125)^2+($J$113/$I$113)^2)^0.5)*K125</f>
        <v>3.4786836904773265E-2</v>
      </c>
    </row>
    <row r="126" spans="1:12">
      <c r="A126" s="25">
        <v>119</v>
      </c>
      <c r="B126" s="8" t="s">
        <v>15</v>
      </c>
      <c r="C126" s="8">
        <v>30</v>
      </c>
      <c r="D126" s="4">
        <v>25.01</v>
      </c>
      <c r="E126" s="29">
        <v>14.58</v>
      </c>
      <c r="F126" s="8">
        <f t="shared" si="2"/>
        <v>10.430000000000001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25.31</v>
      </c>
      <c r="E127" s="29">
        <v>14.75</v>
      </c>
      <c r="F127" s="8">
        <f t="shared" si="2"/>
        <v>10.559999999999999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25.34</v>
      </c>
      <c r="E128" s="45">
        <v>14.41</v>
      </c>
      <c r="F128" s="8">
        <f t="shared" si="2"/>
        <v>10.93</v>
      </c>
      <c r="G128" s="7">
        <f>AVERAGE(F128:F130)</f>
        <v>10.85</v>
      </c>
      <c r="H128" s="55">
        <f>STDEV(F128:F130)</f>
        <v>0.16522711641865931</v>
      </c>
      <c r="I128" s="49">
        <f>2^-G128</f>
        <v>5.4178196878312769E-4</v>
      </c>
      <c r="J128" s="57">
        <f>(H128/G128)*I128</f>
        <v>8.2504214220885054E-6</v>
      </c>
      <c r="K128" s="33">
        <f>I128/$I$113</f>
        <v>1.366040256754395</v>
      </c>
      <c r="L128" s="11">
        <f>(((J128/I128)^2+($J$113/$I$113)^2)^0.5)*K128</f>
        <v>3.3020821285528461E-2</v>
      </c>
    </row>
    <row r="129" spans="1:12">
      <c r="A129" s="25">
        <v>122</v>
      </c>
      <c r="B129" s="8" t="s">
        <v>5</v>
      </c>
      <c r="C129" s="8">
        <v>60</v>
      </c>
      <c r="D129" s="4">
        <v>25.37</v>
      </c>
      <c r="E129" s="45">
        <v>14.41</v>
      </c>
      <c r="F129" s="8">
        <f t="shared" si="2"/>
        <v>10.96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25.61</v>
      </c>
      <c r="E130" s="45">
        <v>14.95</v>
      </c>
      <c r="F130" s="8">
        <f t="shared" si="2"/>
        <v>10.66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25.43</v>
      </c>
      <c r="E131" s="45">
        <v>14.63</v>
      </c>
      <c r="F131" s="8">
        <f t="shared" si="2"/>
        <v>10.799999999999999</v>
      </c>
      <c r="G131" s="7">
        <f>AVERAGE(F131:F133)</f>
        <v>10.626666666666667</v>
      </c>
      <c r="H131" s="55">
        <f>STDEV(F131:F133)</f>
        <v>0.18036999011283691</v>
      </c>
      <c r="I131" s="49">
        <f>2^-G131</f>
        <v>6.3249133393161456E-4</v>
      </c>
      <c r="J131" s="57">
        <f>(H131/G131)*I131</f>
        <v>1.0735488298089744E-5</v>
      </c>
      <c r="K131" s="33">
        <f>I131/$I$113</f>
        <v>1.5947533767863922</v>
      </c>
      <c r="L131" s="11">
        <f>(((J131/I131)^2+($J$113/$I$113)^2)^0.5)*K131</f>
        <v>4.0360500460620903E-2</v>
      </c>
    </row>
    <row r="132" spans="1:12">
      <c r="A132" s="25">
        <v>125</v>
      </c>
      <c r="B132" s="8" t="s">
        <v>15</v>
      </c>
      <c r="C132" s="8">
        <v>60</v>
      </c>
      <c r="D132" s="4">
        <v>24.96</v>
      </c>
      <c r="E132" s="45">
        <v>14.52</v>
      </c>
      <c r="F132" s="8">
        <f t="shared" si="2"/>
        <v>10.440000000000001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25.03</v>
      </c>
      <c r="E133" s="45">
        <v>14.39</v>
      </c>
      <c r="F133" s="8">
        <f t="shared" si="2"/>
        <v>10.64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25.19</v>
      </c>
      <c r="E134" s="45">
        <v>14.78</v>
      </c>
      <c r="F134" s="8">
        <f t="shared" si="2"/>
        <v>10.410000000000002</v>
      </c>
      <c r="G134" s="7">
        <f>AVERAGE(F134:F136)</f>
        <v>10.68</v>
      </c>
      <c r="H134" s="55">
        <f>STDEV(F134:F136)</f>
        <v>0.37643060449439331</v>
      </c>
      <c r="I134" s="49">
        <f>2^-G134</f>
        <v>6.095364008308655E-4</v>
      </c>
      <c r="J134" s="57">
        <f>(H134/G134)*I134</f>
        <v>2.1483909721544898E-5</v>
      </c>
      <c r="K134" s="33">
        <f>I134/$I$113</f>
        <v>1.5368751812880119</v>
      </c>
      <c r="L134" s="11">
        <f>(((J134/I134)^2+($J$113/$I$113)^2)^0.5)*K134</f>
        <v>6.1373460160076269E-2</v>
      </c>
    </row>
    <row r="135" spans="1:12">
      <c r="A135" s="25">
        <v>128</v>
      </c>
      <c r="B135" s="8" t="s">
        <v>5</v>
      </c>
      <c r="C135" s="8">
        <v>120</v>
      </c>
      <c r="D135" s="4">
        <v>25.44</v>
      </c>
      <c r="E135" s="45">
        <v>14.33</v>
      </c>
      <c r="F135" s="8">
        <f t="shared" si="2"/>
        <v>11.110000000000001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25.15</v>
      </c>
      <c r="E136" s="45">
        <v>14.63</v>
      </c>
      <c r="F136" s="8">
        <f t="shared" si="2"/>
        <v>10.519999999999998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24.89</v>
      </c>
      <c r="E137" s="45">
        <v>14.76</v>
      </c>
      <c r="F137" s="8">
        <f t="shared" si="2"/>
        <v>10.130000000000001</v>
      </c>
      <c r="G137" s="7">
        <f>AVERAGE(F137:F139)</f>
        <v>10.253333333333336</v>
      </c>
      <c r="H137" s="55">
        <f>STDEV(F137:F139)</f>
        <v>0.11590225767126412</v>
      </c>
      <c r="I137" s="49">
        <f>2^-G137</f>
        <v>8.1929274879711828E-4</v>
      </c>
      <c r="J137" s="57">
        <f>(H137/G137)*I137</f>
        <v>9.261171581204343E-6</v>
      </c>
      <c r="K137" s="33">
        <f>I137/$I$113</f>
        <v>2.0657514302987701</v>
      </c>
      <c r="L137" s="11">
        <f>(((J137/I137)^2+($J$113/$I$113)^2)^0.5)*K137</f>
        <v>4.5267457707684429E-2</v>
      </c>
    </row>
    <row r="138" spans="1:12">
      <c r="A138" s="25">
        <v>131</v>
      </c>
      <c r="B138" s="8" t="s">
        <v>15</v>
      </c>
      <c r="C138" s="8">
        <v>120</v>
      </c>
      <c r="D138" s="4">
        <v>24.81</v>
      </c>
      <c r="E138" s="45">
        <v>14.45</v>
      </c>
      <c r="F138" s="8">
        <f t="shared" si="2"/>
        <v>10.36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24.92</v>
      </c>
      <c r="E139" s="45">
        <v>14.65</v>
      </c>
      <c r="F139" s="8">
        <f t="shared" si="2"/>
        <v>10.270000000000001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25.93</v>
      </c>
      <c r="E140" s="45">
        <v>14.48</v>
      </c>
      <c r="F140" s="8">
        <f t="shared" si="2"/>
        <v>11.45</v>
      </c>
      <c r="G140" s="7">
        <f>AVERAGE(F140:F142)</f>
        <v>11.203333333333333</v>
      </c>
      <c r="H140" s="55">
        <f>STDEV(F140:F142)</f>
        <v>0.39310727967483305</v>
      </c>
      <c r="I140" s="49">
        <f>2^-G140</f>
        <v>4.2409252259362125E-4</v>
      </c>
      <c r="J140" s="57">
        <f>(H140/G140)*I140</f>
        <v>1.4880737091985968E-5</v>
      </c>
      <c r="K140" s="33">
        <f>I140/$I$113</f>
        <v>1.0692999985817377</v>
      </c>
      <c r="L140" s="11">
        <f>(((J140/I140)^2+($J$113/$I$113)^2)^0.5)*K140</f>
        <v>4.2552407720369938E-2</v>
      </c>
    </row>
    <row r="141" spans="1:12">
      <c r="A141" s="25">
        <v>134</v>
      </c>
      <c r="B141" s="8" t="s">
        <v>5</v>
      </c>
      <c r="C141" s="8">
        <v>240</v>
      </c>
      <c r="D141" s="4">
        <v>25.75</v>
      </c>
      <c r="E141" s="45">
        <v>14.34</v>
      </c>
      <c r="F141" s="8">
        <f t="shared" si="2"/>
        <v>11.41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25.6</v>
      </c>
      <c r="E142" s="45">
        <v>14.85</v>
      </c>
      <c r="F142" s="8">
        <f t="shared" si="2"/>
        <v>10.750000000000002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24.42</v>
      </c>
      <c r="E143" s="45">
        <v>15.02</v>
      </c>
      <c r="F143" s="8">
        <f t="shared" si="2"/>
        <v>9.4000000000000021</v>
      </c>
      <c r="G143" s="7">
        <f>AVERAGE(F143:F145)</f>
        <v>9.4800000000000022</v>
      </c>
      <c r="H143" s="55">
        <f>STDEV(F143:F145)</f>
        <v>0.17435595774158677</v>
      </c>
      <c r="I143" s="49">
        <f>2^-G143</f>
        <v>1.4003469218904546E-3</v>
      </c>
      <c r="J143" s="57">
        <f>(H143/G143)*I143</f>
        <v>2.5755150710621639E-5</v>
      </c>
      <c r="K143" s="33">
        <f>I143/$I$113</f>
        <v>3.5308119851626123</v>
      </c>
      <c r="L143" s="11">
        <f>(((J143/I143)^2+($J$113/$I$113)^2)^0.5)*K143</f>
        <v>9.2792593047703334E-2</v>
      </c>
    </row>
    <row r="144" spans="1:12">
      <c r="A144" s="25">
        <v>137</v>
      </c>
      <c r="B144" s="8" t="s">
        <v>15</v>
      </c>
      <c r="C144" s="8">
        <v>240</v>
      </c>
      <c r="D144" s="4">
        <v>24.37</v>
      </c>
      <c r="E144" s="45">
        <v>15.01</v>
      </c>
      <c r="F144" s="8">
        <f t="shared" si="2"/>
        <v>9.3600000000000012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24.28</v>
      </c>
      <c r="E145" s="45">
        <v>14.6</v>
      </c>
      <c r="F145" s="8">
        <f t="shared" si="2"/>
        <v>9.6800000000000015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25.76</v>
      </c>
      <c r="E146" s="45">
        <v>14.68</v>
      </c>
      <c r="F146" s="8">
        <f t="shared" si="2"/>
        <v>11.080000000000002</v>
      </c>
      <c r="G146" s="7">
        <f>AVERAGE(F146:F148)</f>
        <v>10.983333333333334</v>
      </c>
      <c r="H146" s="55">
        <f>STDEV(F146:F148)</f>
        <v>0.15044378795199792</v>
      </c>
      <c r="I146" s="49">
        <f>2^-G146</f>
        <v>4.93954804834923E-4</v>
      </c>
      <c r="J146" s="57">
        <f>(H146/G146)*I146</f>
        <v>6.7659270333647044E-6</v>
      </c>
      <c r="K146" s="33">
        <f>I146/$I$113</f>
        <v>1.2454496223588218</v>
      </c>
      <c r="L146" s="11">
        <f>(((J146/I146)^2+($J$113/$I$113)^2)^0.5)*K146</f>
        <v>2.8942611047675371E-2</v>
      </c>
    </row>
    <row r="147" spans="1:12">
      <c r="A147" s="25">
        <v>140</v>
      </c>
      <c r="B147" s="8" t="s">
        <v>5</v>
      </c>
      <c r="C147" s="8" t="s">
        <v>11</v>
      </c>
      <c r="D147" s="4">
        <v>25.65</v>
      </c>
      <c r="E147" s="45">
        <v>14.59</v>
      </c>
      <c r="F147" s="8">
        <f t="shared" si="2"/>
        <v>11.059999999999999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25.68</v>
      </c>
      <c r="E148" s="45">
        <v>14.87</v>
      </c>
      <c r="F148" s="8">
        <f t="shared" si="2"/>
        <v>10.81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25.27</v>
      </c>
      <c r="E149" s="45">
        <v>14.91</v>
      </c>
      <c r="F149" s="8">
        <f t="shared" si="2"/>
        <v>10.36</v>
      </c>
      <c r="G149" s="7">
        <f>AVERAGE(F149:F151)</f>
        <v>10.026666666666666</v>
      </c>
      <c r="H149" s="55">
        <f>STDEV(F149:F151)</f>
        <v>0.28867513459487854</v>
      </c>
      <c r="I149" s="49">
        <f>2^-G149</f>
        <v>9.5867759301440951E-4</v>
      </c>
      <c r="J149" s="57">
        <f>(H149/G149)*I149</f>
        <v>2.7601035558164447E-5</v>
      </c>
      <c r="K149" s="33">
        <f>I149/$I$113</f>
        <v>2.4171941126935361</v>
      </c>
      <c r="L149" s="11">
        <f>(((J149/I149)^2+($J$113/$I$113)^2)^0.5)*K149</f>
        <v>8.3079865764247446E-2</v>
      </c>
    </row>
    <row r="150" spans="1:12">
      <c r="A150" s="25">
        <v>143</v>
      </c>
      <c r="B150" s="8" t="s">
        <v>15</v>
      </c>
      <c r="C150" s="8" t="s">
        <v>11</v>
      </c>
      <c r="D150" s="4">
        <v>24.94</v>
      </c>
      <c r="E150" s="45">
        <v>15.08</v>
      </c>
      <c r="F150" s="8">
        <f t="shared" si="2"/>
        <v>9.8600000000000012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25.05</v>
      </c>
      <c r="E151" s="45">
        <v>15.19</v>
      </c>
      <c r="F151" s="8">
        <f t="shared" si="2"/>
        <v>9.8600000000000012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26.08</v>
      </c>
      <c r="E152" s="45">
        <v>14.78</v>
      </c>
      <c r="F152" s="8">
        <f t="shared" si="2"/>
        <v>11.299999999999999</v>
      </c>
      <c r="G152" s="7">
        <f>AVERAGE(F152:F154)</f>
        <v>10.986666666666666</v>
      </c>
      <c r="H152" s="55">
        <f>STDEV(F152:F154)</f>
        <v>0.28290163190294071</v>
      </c>
      <c r="I152" s="49">
        <f>2^-G152</f>
        <v>4.928148443417358E-4</v>
      </c>
      <c r="J152" s="57">
        <f>(H152/G152)*I152</f>
        <v>1.268975640384746E-5</v>
      </c>
      <c r="K152" s="33">
        <f>I152/$I$113</f>
        <v>1.2425753444859333</v>
      </c>
      <c r="L152" s="11">
        <f>(((J152/I152)^2+($J$113/$I$113)^2)^0.5)*K152</f>
        <v>3.9596158436044637E-2</v>
      </c>
    </row>
    <row r="153" spans="1:12">
      <c r="A153" s="25">
        <v>146</v>
      </c>
      <c r="B153" s="8" t="s">
        <v>5</v>
      </c>
      <c r="C153" s="8" t="s">
        <v>12</v>
      </c>
      <c r="D153" s="4">
        <v>25.48</v>
      </c>
      <c r="E153" s="45">
        <v>14.73</v>
      </c>
      <c r="F153" s="8">
        <f t="shared" si="2"/>
        <v>10.75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25.69</v>
      </c>
      <c r="E154" s="45">
        <v>14.78</v>
      </c>
      <c r="F154" s="8">
        <f t="shared" si="2"/>
        <v>10.910000000000002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25.66</v>
      </c>
      <c r="E155" s="45">
        <v>17.329999999999998</v>
      </c>
      <c r="F155" s="8">
        <f t="shared" si="2"/>
        <v>8.3300000000000018</v>
      </c>
      <c r="G155" s="7">
        <f>AVERAGE(F155:F157)</f>
        <v>9.7366666666666664</v>
      </c>
      <c r="H155" s="55">
        <f>STDEV(F155:F157)</f>
        <v>1.2314354767235542</v>
      </c>
      <c r="I155" s="49">
        <f>2^-G155</f>
        <v>1.1721178385403011E-3</v>
      </c>
      <c r="J155" s="57">
        <f>(H155/G155)*I155</f>
        <v>1.4824246723167317E-4</v>
      </c>
      <c r="K155" s="33">
        <f>I155/$I$113</f>
        <v>2.955358881179257</v>
      </c>
      <c r="L155" s="11">
        <f>(((J155/I155)^2+($J$113/$I$113)^2)^0.5)*K155</f>
        <v>0.37787122491143288</v>
      </c>
    </row>
    <row r="156" spans="1:12">
      <c r="A156" s="25">
        <v>149</v>
      </c>
      <c r="B156" s="8" t="s">
        <v>15</v>
      </c>
      <c r="C156" s="8" t="s">
        <v>12</v>
      </c>
      <c r="D156" s="4">
        <v>25.45</v>
      </c>
      <c r="E156" s="45">
        <v>15.19</v>
      </c>
      <c r="F156" s="8">
        <f t="shared" si="2"/>
        <v>10.26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25.68</v>
      </c>
      <c r="E157" s="45">
        <v>15.06</v>
      </c>
      <c r="F157" s="8">
        <f t="shared" si="2"/>
        <v>10.62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25.43</v>
      </c>
      <c r="E158" s="45">
        <v>14.61</v>
      </c>
      <c r="F158" s="8">
        <f t="shared" si="2"/>
        <v>10.82</v>
      </c>
      <c r="G158" s="7">
        <f>AVERAGE(F158:F160)</f>
        <v>10.83</v>
      </c>
      <c r="H158" s="55">
        <f>STDEV(F158:F160)</f>
        <v>0.32511536414019715</v>
      </c>
      <c r="I158" s="49">
        <f>2^-G158</f>
        <v>5.4934496322695773E-4</v>
      </c>
      <c r="J158" s="57">
        <f>(H158/G158)*I158</f>
        <v>1.6491273107859239E-5</v>
      </c>
      <c r="K158" s="33">
        <f>I158/$I$113</f>
        <v>1.3851094681109237</v>
      </c>
      <c r="L158" s="11">
        <f>(((J158/I158)^2+($J$113/$I$113)^2)^0.5)*K158</f>
        <v>4.9041669360007339E-2</v>
      </c>
    </row>
    <row r="159" spans="1:12">
      <c r="A159" s="25">
        <v>152</v>
      </c>
      <c r="B159" s="8" t="s">
        <v>5</v>
      </c>
      <c r="C159" s="8" t="s">
        <v>13</v>
      </c>
      <c r="D159" s="4">
        <v>25.29</v>
      </c>
      <c r="E159" s="45">
        <v>14.78</v>
      </c>
      <c r="F159" s="8">
        <f t="shared" si="2"/>
        <v>10.51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25.67</v>
      </c>
      <c r="E160" s="45">
        <v>14.51</v>
      </c>
      <c r="F160" s="8">
        <f t="shared" si="2"/>
        <v>11.160000000000002</v>
      </c>
      <c r="G160" s="7"/>
      <c r="H160" s="15"/>
      <c r="I160" s="49"/>
      <c r="J160" s="15"/>
      <c r="K160" s="52"/>
      <c r="L160" s="60"/>
    </row>
    <row r="161" spans="1:22">
      <c r="A161" s="25">
        <v>154</v>
      </c>
      <c r="B161" s="8" t="s">
        <v>15</v>
      </c>
      <c r="C161" s="8" t="s">
        <v>13</v>
      </c>
      <c r="D161" s="4">
        <v>25.41</v>
      </c>
      <c r="E161" s="45">
        <v>15.43</v>
      </c>
      <c r="F161" s="8">
        <f t="shared" si="2"/>
        <v>9.98</v>
      </c>
      <c r="G161" s="7">
        <f>AVERAGE(F161:F163)</f>
        <v>9.8333333333333339</v>
      </c>
      <c r="H161" s="55">
        <f>STDEV(F161:F163)</f>
        <v>0.24542480178923748</v>
      </c>
      <c r="I161" s="49">
        <f>2^-G161</f>
        <v>1.0961543440521214E-3</v>
      </c>
      <c r="J161" s="57">
        <f>(H161/G161)*I161</f>
        <v>2.7358318232481712E-5</v>
      </c>
      <c r="K161" s="33">
        <f>I161/$I$113</f>
        <v>2.7638257599355485</v>
      </c>
      <c r="L161" s="11">
        <f>(((J161/I161)^2+($J$113/$I$113)^2)^0.5)*K161</f>
        <v>8.6315497748602005E-2</v>
      </c>
    </row>
    <row r="162" spans="1:22">
      <c r="A162" s="25">
        <v>155</v>
      </c>
      <c r="B162" s="8" t="s">
        <v>15</v>
      </c>
      <c r="C162" s="8" t="s">
        <v>13</v>
      </c>
      <c r="D162" s="4">
        <v>25.37</v>
      </c>
      <c r="E162" s="45">
        <v>15.4</v>
      </c>
      <c r="F162" s="8">
        <f t="shared" si="2"/>
        <v>9.9700000000000006</v>
      </c>
      <c r="G162" s="7"/>
      <c r="H162" s="15"/>
      <c r="I162" s="49"/>
      <c r="J162" s="15"/>
      <c r="K162" s="52"/>
      <c r="L162" s="60"/>
    </row>
    <row r="163" spans="1:22" ht="13.5" thickBot="1">
      <c r="A163" s="26">
        <v>156</v>
      </c>
      <c r="B163" s="9" t="s">
        <v>15</v>
      </c>
      <c r="C163" s="9" t="s">
        <v>13</v>
      </c>
      <c r="D163" s="6">
        <v>25.41</v>
      </c>
      <c r="E163" s="46">
        <v>15.86</v>
      </c>
      <c r="F163" s="9">
        <f t="shared" si="2"/>
        <v>9.5500000000000007</v>
      </c>
      <c r="G163" s="34"/>
      <c r="H163" s="63"/>
      <c r="I163" s="53"/>
      <c r="J163" s="63"/>
      <c r="K163" s="54"/>
      <c r="L163" s="60"/>
    </row>
    <row r="165" spans="1:22" ht="13.5" thickBot="1"/>
    <row r="166" spans="1:22" ht="15.75" thickBot="1">
      <c r="A166" s="84" t="s">
        <v>10</v>
      </c>
      <c r="B166" s="84"/>
      <c r="C166" s="84"/>
      <c r="D166" s="102" t="s">
        <v>26</v>
      </c>
      <c r="E166" s="97" t="s">
        <v>20</v>
      </c>
      <c r="F166" s="39"/>
      <c r="G166" s="39"/>
      <c r="H166" s="13"/>
      <c r="I166" s="84"/>
      <c r="J166" s="82"/>
      <c r="K166" s="82"/>
      <c r="L166" s="82"/>
      <c r="M166" s="82"/>
      <c r="N166" s="82"/>
      <c r="O166" s="82"/>
      <c r="P166" s="82"/>
    </row>
    <row r="167" spans="1:22" ht="15.7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  <c r="J167" s="82"/>
      <c r="K167" s="82"/>
      <c r="L167" s="82"/>
      <c r="M167" s="82"/>
      <c r="N167" s="82"/>
      <c r="O167" s="82"/>
      <c r="P167" s="82"/>
    </row>
    <row r="168" spans="1:22">
      <c r="A168" s="86">
        <v>1</v>
      </c>
      <c r="B168" s="94" t="s">
        <v>5</v>
      </c>
      <c r="C168" s="94">
        <v>0</v>
      </c>
      <c r="D168" s="94">
        <v>26.21</v>
      </c>
      <c r="E168" s="50">
        <v>14.82</v>
      </c>
      <c r="F168" s="94">
        <f>D168-E168</f>
        <v>11.39</v>
      </c>
      <c r="G168" s="88">
        <f>AVERAGE(F168:F170)</f>
        <v>11.520000000000001</v>
      </c>
      <c r="H168" s="61">
        <f>STDEV(F168:F170)</f>
        <v>0.14730919862659569</v>
      </c>
      <c r="I168" s="51">
        <f>2^-G168</f>
        <v>3.4051359041757922E-4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</row>
    <row r="169" spans="1:22">
      <c r="A169" s="85">
        <v>3</v>
      </c>
      <c r="B169" s="91" t="s">
        <v>5</v>
      </c>
      <c r="C169" s="91">
        <v>0</v>
      </c>
      <c r="D169" s="91">
        <v>25.93</v>
      </c>
      <c r="E169" s="29">
        <v>14.44</v>
      </c>
      <c r="F169" s="91">
        <f t="shared" ref="F169:F218" si="3">D169-E169</f>
        <v>11.49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</row>
    <row r="170" spans="1:22">
      <c r="A170" s="85">
        <v>6</v>
      </c>
      <c r="B170" s="91" t="s">
        <v>5</v>
      </c>
      <c r="C170" s="91">
        <v>0</v>
      </c>
      <c r="D170" s="91">
        <v>26.1</v>
      </c>
      <c r="E170" s="29">
        <v>14.42</v>
      </c>
      <c r="F170" s="91">
        <f t="shared" si="3"/>
        <v>11.680000000000001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</row>
    <row r="171" spans="1:22">
      <c r="A171" s="85">
        <v>7</v>
      </c>
      <c r="B171" s="91" t="s">
        <v>5</v>
      </c>
      <c r="C171" s="91">
        <v>15</v>
      </c>
      <c r="D171" s="91">
        <v>26.07</v>
      </c>
      <c r="E171" s="29">
        <v>14.65</v>
      </c>
      <c r="F171" s="91">
        <f t="shared" si="3"/>
        <v>11.42</v>
      </c>
      <c r="G171" s="90">
        <f>AVERAGE(F171:F173)</f>
        <v>11.583333333333334</v>
      </c>
      <c r="H171" s="55">
        <f>STDEV(F171:F173)</f>
        <v>0.16502525059313769</v>
      </c>
      <c r="I171" s="49">
        <f>2^-G171</f>
        <v>3.2588863627198094E-4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</row>
    <row r="172" spans="1:22">
      <c r="A172" s="85">
        <v>8</v>
      </c>
      <c r="B172" s="91" t="s">
        <v>5</v>
      </c>
      <c r="C172" s="91">
        <v>15</v>
      </c>
      <c r="D172" s="91">
        <v>25.93</v>
      </c>
      <c r="E172" s="29">
        <v>14.35</v>
      </c>
      <c r="F172" s="91">
        <f t="shared" si="3"/>
        <v>11.58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</row>
    <row r="173" spans="1:22">
      <c r="A173" s="85">
        <v>9</v>
      </c>
      <c r="B173" s="91" t="s">
        <v>5</v>
      </c>
      <c r="C173" s="91">
        <v>15</v>
      </c>
      <c r="D173" s="91">
        <v>26.13</v>
      </c>
      <c r="E173" s="29">
        <v>14.38</v>
      </c>
      <c r="F173" s="91">
        <f t="shared" si="3"/>
        <v>11.749999999999998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</row>
    <row r="174" spans="1:22">
      <c r="A174" s="85">
        <v>10</v>
      </c>
      <c r="B174" s="91" t="s">
        <v>10</v>
      </c>
      <c r="C174" s="91">
        <v>15</v>
      </c>
      <c r="D174" s="91">
        <v>25.95</v>
      </c>
      <c r="E174" s="29">
        <v>14.43</v>
      </c>
      <c r="F174" s="91">
        <f t="shared" si="3"/>
        <v>11.52</v>
      </c>
      <c r="G174" s="90">
        <f>AVERAGE(F174:F176)</f>
        <v>11.64</v>
      </c>
      <c r="H174" s="55">
        <f>STDEV(F174:F176)</f>
        <v>0.10583005244258473</v>
      </c>
      <c r="I174" s="49">
        <f>2^-G174</f>
        <v>3.1333640077219331E-4</v>
      </c>
      <c r="J174" s="113">
        <f>I174/I171</f>
        <v>0.9614830524826532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</row>
    <row r="175" spans="1:22">
      <c r="A175" s="85">
        <v>11</v>
      </c>
      <c r="B175" s="91" t="s">
        <v>10</v>
      </c>
      <c r="C175" s="91">
        <v>15</v>
      </c>
      <c r="D175" s="91">
        <v>25.98</v>
      </c>
      <c r="E175" s="29">
        <v>14.3</v>
      </c>
      <c r="F175" s="91">
        <f t="shared" si="3"/>
        <v>11.68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</row>
    <row r="176" spans="1:22">
      <c r="A176" s="85">
        <v>12</v>
      </c>
      <c r="B176" s="91" t="s">
        <v>10</v>
      </c>
      <c r="C176" s="91">
        <v>15</v>
      </c>
      <c r="D176" s="91">
        <v>26.01</v>
      </c>
      <c r="E176" s="29">
        <v>14.29</v>
      </c>
      <c r="F176" s="91">
        <f t="shared" si="3"/>
        <v>11.720000000000002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</row>
    <row r="177" spans="1:22">
      <c r="A177" s="100">
        <v>13</v>
      </c>
      <c r="B177" s="91" t="s">
        <v>5</v>
      </c>
      <c r="C177" s="91">
        <v>30</v>
      </c>
      <c r="D177" s="91">
        <v>26.19</v>
      </c>
      <c r="E177" s="29">
        <v>14.52</v>
      </c>
      <c r="F177" s="91">
        <f t="shared" si="3"/>
        <v>11.670000000000002</v>
      </c>
      <c r="G177" s="90">
        <f>AVERAGE(F177:F179)</f>
        <v>11.676666666666668</v>
      </c>
      <c r="H177" s="55">
        <f>STDEV(F177:F179)</f>
        <v>2.0816659994661594E-2</v>
      </c>
      <c r="I177" s="49">
        <f>2^-G177</f>
        <v>3.0547317858734132E-4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</row>
    <row r="178" spans="1:22">
      <c r="A178" s="100">
        <v>14</v>
      </c>
      <c r="B178" s="91" t="s">
        <v>5</v>
      </c>
      <c r="C178" s="91">
        <v>30</v>
      </c>
      <c r="D178" s="87">
        <v>26.2</v>
      </c>
      <c r="E178" s="45">
        <v>14.54</v>
      </c>
      <c r="F178" s="91">
        <f t="shared" si="3"/>
        <v>11.66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</row>
    <row r="179" spans="1:22">
      <c r="A179" s="100">
        <v>15</v>
      </c>
      <c r="B179" s="91" t="s">
        <v>5</v>
      </c>
      <c r="C179" s="91">
        <v>30</v>
      </c>
      <c r="D179" s="91">
        <v>26.21</v>
      </c>
      <c r="E179" s="29">
        <v>14.51</v>
      </c>
      <c r="F179" s="91">
        <f t="shared" si="3"/>
        <v>11.700000000000001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</row>
    <row r="180" spans="1:22">
      <c r="A180" s="100">
        <v>16</v>
      </c>
      <c r="B180" s="91" t="s">
        <v>10</v>
      </c>
      <c r="C180" s="91">
        <v>30</v>
      </c>
      <c r="D180" s="87">
        <v>25.99</v>
      </c>
      <c r="E180" s="45">
        <v>14.55</v>
      </c>
      <c r="F180" s="91">
        <f t="shared" si="3"/>
        <v>11.439999999999998</v>
      </c>
      <c r="G180" s="90">
        <f>AVERAGE(F180:F182)</f>
        <v>11.536666666666667</v>
      </c>
      <c r="H180" s="55">
        <f>STDEV(F180:F182)</f>
        <v>0.1422439219555425</v>
      </c>
      <c r="I180" s="49">
        <f>2^-G180</f>
        <v>3.3660245824848102E-4</v>
      </c>
      <c r="J180" s="113">
        <f>I180/I177</f>
        <v>1.1019051158766109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</row>
    <row r="181" spans="1:22">
      <c r="A181" s="100">
        <v>17</v>
      </c>
      <c r="B181" s="91" t="s">
        <v>10</v>
      </c>
      <c r="C181" s="91">
        <v>30</v>
      </c>
      <c r="D181" s="91">
        <v>26.19</v>
      </c>
      <c r="E181" s="29">
        <v>14.72</v>
      </c>
      <c r="F181" s="91">
        <f t="shared" si="3"/>
        <v>11.47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</row>
    <row r="182" spans="1:22">
      <c r="A182" s="100">
        <v>18</v>
      </c>
      <c r="B182" s="91" t="s">
        <v>10</v>
      </c>
      <c r="C182" s="91">
        <v>30</v>
      </c>
      <c r="D182" s="91">
        <v>25.99</v>
      </c>
      <c r="E182" s="29">
        <v>14.29</v>
      </c>
      <c r="F182" s="91">
        <f t="shared" si="3"/>
        <v>11.7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</row>
    <row r="183" spans="1:22">
      <c r="A183" s="100">
        <v>19</v>
      </c>
      <c r="B183" s="91" t="s">
        <v>5</v>
      </c>
      <c r="C183" s="91">
        <v>60</v>
      </c>
      <c r="D183" s="87">
        <v>26.07</v>
      </c>
      <c r="E183" s="45">
        <v>14.66</v>
      </c>
      <c r="F183" s="91">
        <f t="shared" si="3"/>
        <v>11.41</v>
      </c>
      <c r="G183" s="90">
        <f>AVERAGE(F183:F185)</f>
        <v>11.58</v>
      </c>
      <c r="H183" s="55">
        <f>STDEV(F183:F185)</f>
        <v>0.17521415467934076</v>
      </c>
      <c r="I183" s="49">
        <f>2^-G183</f>
        <v>3.2664246943020297E-4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</row>
    <row r="184" spans="1:22">
      <c r="A184" s="100">
        <v>20</v>
      </c>
      <c r="B184" s="91" t="s">
        <v>5</v>
      </c>
      <c r="C184" s="91">
        <v>60</v>
      </c>
      <c r="D184" s="87">
        <v>26.05</v>
      </c>
      <c r="E184" s="45">
        <v>14.48</v>
      </c>
      <c r="F184" s="91">
        <f t="shared" si="3"/>
        <v>11.57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</row>
    <row r="185" spans="1:22">
      <c r="A185" s="100">
        <v>21</v>
      </c>
      <c r="B185" s="91" t="s">
        <v>5</v>
      </c>
      <c r="C185" s="91">
        <v>60</v>
      </c>
      <c r="D185" s="87">
        <v>26.27</v>
      </c>
      <c r="E185" s="45">
        <v>14.51</v>
      </c>
      <c r="F185" s="91">
        <f t="shared" si="3"/>
        <v>11.76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</row>
    <row r="186" spans="1:22">
      <c r="A186" s="100">
        <v>22</v>
      </c>
      <c r="B186" s="91" t="s">
        <v>10</v>
      </c>
      <c r="C186" s="91">
        <v>60</v>
      </c>
      <c r="D186" s="87">
        <v>26.1</v>
      </c>
      <c r="E186" s="45">
        <v>15.2</v>
      </c>
      <c r="F186" s="91">
        <f t="shared" si="3"/>
        <v>10.900000000000002</v>
      </c>
      <c r="G186" s="90">
        <f>AVERAGE(F186:F188)</f>
        <v>11.343333333333334</v>
      </c>
      <c r="H186" s="55">
        <f>STDEV(F186:F188)</f>
        <v>0.38475100173145615</v>
      </c>
      <c r="I186" s="49">
        <f>2^-G186</f>
        <v>3.8487208788048704E-4</v>
      </c>
      <c r="J186" s="113">
        <f>I186/I183</f>
        <v>1.1782671388440706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</row>
    <row r="187" spans="1:22">
      <c r="A187" s="100">
        <v>23</v>
      </c>
      <c r="B187" s="91" t="s">
        <v>10</v>
      </c>
      <c r="C187" s="91">
        <v>60</v>
      </c>
      <c r="D187" s="87">
        <v>26.02</v>
      </c>
      <c r="E187" s="45">
        <v>14.48</v>
      </c>
      <c r="F187" s="91">
        <f t="shared" si="3"/>
        <v>11.54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</row>
    <row r="188" spans="1:22">
      <c r="A188" s="100">
        <v>24</v>
      </c>
      <c r="B188" s="91" t="s">
        <v>10</v>
      </c>
      <c r="C188" s="91">
        <v>60</v>
      </c>
      <c r="D188" s="87">
        <v>25.93</v>
      </c>
      <c r="E188" s="45">
        <v>14.34</v>
      </c>
      <c r="F188" s="91">
        <f t="shared" si="3"/>
        <v>11.59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</row>
    <row r="189" spans="1:22">
      <c r="A189" s="100">
        <v>25</v>
      </c>
      <c r="B189" s="91" t="s">
        <v>5</v>
      </c>
      <c r="C189" s="91">
        <v>120</v>
      </c>
      <c r="D189" s="87">
        <v>26.25</v>
      </c>
      <c r="E189" s="45">
        <v>14.58</v>
      </c>
      <c r="F189" s="91">
        <f t="shared" si="3"/>
        <v>11.67</v>
      </c>
      <c r="G189" s="90">
        <f>AVERAGE(F189:F191)</f>
        <v>11.64</v>
      </c>
      <c r="H189" s="55">
        <f>STDEV(F189:F191)</f>
        <v>3.0000000000000249E-2</v>
      </c>
      <c r="I189" s="49">
        <f>2^-G189</f>
        <v>3.1333640077219331E-4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</row>
    <row r="190" spans="1:22">
      <c r="A190" s="100">
        <v>26</v>
      </c>
      <c r="B190" s="91" t="s">
        <v>5</v>
      </c>
      <c r="C190" s="91">
        <v>120</v>
      </c>
      <c r="D190" s="87">
        <v>26.19</v>
      </c>
      <c r="E190" s="45">
        <v>14.55</v>
      </c>
      <c r="F190" s="91">
        <f t="shared" si="3"/>
        <v>11.64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</row>
    <row r="191" spans="1:22">
      <c r="A191" s="100">
        <v>27</v>
      </c>
      <c r="B191" s="91" t="s">
        <v>5</v>
      </c>
      <c r="C191" s="91">
        <v>120</v>
      </c>
      <c r="D191" s="87">
        <v>26.47</v>
      </c>
      <c r="E191" s="45">
        <v>14.86</v>
      </c>
      <c r="F191" s="91">
        <f t="shared" si="3"/>
        <v>11.61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</row>
    <row r="192" spans="1:22">
      <c r="A192" s="100">
        <v>28</v>
      </c>
      <c r="B192" s="91" t="s">
        <v>10</v>
      </c>
      <c r="C192" s="91">
        <v>120</v>
      </c>
      <c r="D192" s="87">
        <v>26.55</v>
      </c>
      <c r="E192" s="45">
        <v>15.01</v>
      </c>
      <c r="F192" s="91">
        <f t="shared" si="3"/>
        <v>11.540000000000001</v>
      </c>
      <c r="G192" s="90">
        <f>AVERAGE(F192:F194)</f>
        <v>11.64</v>
      </c>
      <c r="H192" s="55">
        <f>STDEV(F192:F194)</f>
        <v>9.5393920141694302E-2</v>
      </c>
      <c r="I192" s="49">
        <f>2^-G192</f>
        <v>3.1333640077219331E-4</v>
      </c>
      <c r="J192" s="113">
        <f>I192/I189</f>
        <v>1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</row>
    <row r="193" spans="1:22">
      <c r="A193" s="100">
        <v>29</v>
      </c>
      <c r="B193" s="91" t="s">
        <v>10</v>
      </c>
      <c r="C193" s="91">
        <v>120</v>
      </c>
      <c r="D193" s="87">
        <v>26.21</v>
      </c>
      <c r="E193" s="45">
        <v>14.56</v>
      </c>
      <c r="F193" s="91">
        <f t="shared" si="3"/>
        <v>11.65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</row>
    <row r="194" spans="1:22">
      <c r="A194" s="100">
        <v>30</v>
      </c>
      <c r="B194" s="91" t="s">
        <v>10</v>
      </c>
      <c r="C194" s="91">
        <v>120</v>
      </c>
      <c r="D194" s="87">
        <v>26.14</v>
      </c>
      <c r="E194" s="45">
        <v>14.41</v>
      </c>
      <c r="F194" s="91">
        <f t="shared" si="3"/>
        <v>11.73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</row>
    <row r="195" spans="1:22">
      <c r="A195" s="100">
        <v>31</v>
      </c>
      <c r="B195" s="91" t="s">
        <v>5</v>
      </c>
      <c r="C195" s="91">
        <v>240</v>
      </c>
      <c r="D195" s="87">
        <v>26.62</v>
      </c>
      <c r="E195" s="45">
        <v>14.54</v>
      </c>
      <c r="F195" s="91">
        <f t="shared" si="3"/>
        <v>12.080000000000002</v>
      </c>
      <c r="G195" s="90">
        <f>AVERAGE(F195:F197)</f>
        <v>12.096666666666669</v>
      </c>
      <c r="H195" s="55">
        <f>STDEV(F195:F197)</f>
        <v>2.886751345948221E-2</v>
      </c>
      <c r="I195" s="49">
        <f>2^-G195</f>
        <v>2.2831817574470625E-4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</row>
    <row r="196" spans="1:22">
      <c r="A196" s="100">
        <v>32</v>
      </c>
      <c r="B196" s="91" t="s">
        <v>5</v>
      </c>
      <c r="C196" s="91">
        <v>240</v>
      </c>
      <c r="D196" s="87">
        <v>26.41</v>
      </c>
      <c r="E196" s="45">
        <v>14.33</v>
      </c>
      <c r="F196" s="91">
        <f t="shared" si="3"/>
        <v>12.08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</row>
    <row r="197" spans="1:22">
      <c r="A197" s="100">
        <v>33</v>
      </c>
      <c r="B197" s="91" t="s">
        <v>5</v>
      </c>
      <c r="C197" s="91">
        <v>240</v>
      </c>
      <c r="D197" s="87">
        <v>26.67</v>
      </c>
      <c r="E197" s="45">
        <v>14.54</v>
      </c>
      <c r="F197" s="91">
        <f t="shared" si="3"/>
        <v>12.130000000000003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</row>
    <row r="198" spans="1:22">
      <c r="A198" s="100">
        <v>34</v>
      </c>
      <c r="B198" s="91" t="s">
        <v>10</v>
      </c>
      <c r="C198" s="91">
        <v>240</v>
      </c>
      <c r="D198" s="87">
        <v>26.37</v>
      </c>
      <c r="E198" s="45">
        <v>14.62</v>
      </c>
      <c r="F198" s="91">
        <f t="shared" si="3"/>
        <v>11.750000000000002</v>
      </c>
      <c r="G198" s="90">
        <f>AVERAGE(F198:F200)</f>
        <v>11.659999999999998</v>
      </c>
      <c r="H198" s="55">
        <f>STDEV(F198:F200)</f>
        <v>0.17349351572906949</v>
      </c>
      <c r="I198" s="49">
        <f>2^-G198</f>
        <v>3.0902260594977565E-4</v>
      </c>
      <c r="J198" s="113">
        <f>I198/I195</f>
        <v>1.3534735241372504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</row>
    <row r="199" spans="1:22">
      <c r="A199" s="100">
        <v>35</v>
      </c>
      <c r="B199" s="91" t="s">
        <v>10</v>
      </c>
      <c r="C199" s="91">
        <v>240</v>
      </c>
      <c r="D199" s="87">
        <v>26.12</v>
      </c>
      <c r="E199" s="45">
        <v>14.66</v>
      </c>
      <c r="F199" s="91">
        <f t="shared" si="3"/>
        <v>11.46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</row>
    <row r="200" spans="1:22">
      <c r="A200" s="100">
        <v>36</v>
      </c>
      <c r="B200" s="91" t="s">
        <v>10</v>
      </c>
      <c r="C200" s="91">
        <v>240</v>
      </c>
      <c r="D200" s="87">
        <v>26.33</v>
      </c>
      <c r="E200" s="45">
        <v>14.56</v>
      </c>
      <c r="F200" s="91">
        <f t="shared" si="3"/>
        <v>11.769999999999998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</row>
    <row r="201" spans="1:22">
      <c r="A201" s="100">
        <v>37</v>
      </c>
      <c r="B201" s="91" t="s">
        <v>5</v>
      </c>
      <c r="C201" s="91" t="s">
        <v>11</v>
      </c>
      <c r="D201" s="87">
        <v>26.75</v>
      </c>
      <c r="E201" s="45">
        <v>14.96</v>
      </c>
      <c r="F201" s="91">
        <f t="shared" si="3"/>
        <v>11.79</v>
      </c>
      <c r="G201" s="90">
        <f>AVERAGE(F201:F203)</f>
        <v>11.803333333333333</v>
      </c>
      <c r="H201" s="55">
        <f>STDEV(F201:F203)</f>
        <v>1.5275252316520885E-2</v>
      </c>
      <c r="I201" s="49">
        <f>2^-G201</f>
        <v>2.7979671923095806E-4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</row>
    <row r="202" spans="1:22">
      <c r="A202" s="100">
        <v>38</v>
      </c>
      <c r="B202" s="91" t="s">
        <v>5</v>
      </c>
      <c r="C202" s="91" t="s">
        <v>11</v>
      </c>
      <c r="D202" s="87">
        <v>26.69</v>
      </c>
      <c r="E202" s="45">
        <v>14.87</v>
      </c>
      <c r="F202" s="91">
        <f t="shared" si="3"/>
        <v>11.820000000000002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</row>
    <row r="203" spans="1:22">
      <c r="A203" s="100">
        <v>39</v>
      </c>
      <c r="B203" s="91" t="s">
        <v>5</v>
      </c>
      <c r="C203" s="91" t="s">
        <v>11</v>
      </c>
      <c r="D203" s="87">
        <v>26.66</v>
      </c>
      <c r="E203" s="45">
        <v>14.86</v>
      </c>
      <c r="F203" s="91">
        <f t="shared" si="3"/>
        <v>11.8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</row>
    <row r="204" spans="1:22">
      <c r="A204" s="100">
        <v>40</v>
      </c>
      <c r="B204" s="91" t="s">
        <v>10</v>
      </c>
      <c r="C204" s="91" t="s">
        <v>11</v>
      </c>
      <c r="D204" s="87">
        <v>26.83</v>
      </c>
      <c r="E204" s="45">
        <v>15.02</v>
      </c>
      <c r="F204" s="91">
        <f t="shared" si="3"/>
        <v>11.809999999999999</v>
      </c>
      <c r="G204" s="90">
        <f>AVERAGE(F204:F206)</f>
        <v>12.083333333333334</v>
      </c>
      <c r="H204" s="55">
        <f>STDEV(F204:F206)</f>
        <v>0.32316146634976872</v>
      </c>
      <c r="I204" s="49">
        <f>2^-G204</f>
        <v>2.3043806461955422E-4</v>
      </c>
      <c r="J204" s="113">
        <f>I204/I201</f>
        <v>0.82359101726757289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</row>
    <row r="205" spans="1:22">
      <c r="A205" s="100">
        <v>41</v>
      </c>
      <c r="B205" s="91" t="s">
        <v>10</v>
      </c>
      <c r="C205" s="91" t="s">
        <v>11</v>
      </c>
      <c r="D205" s="87">
        <v>26.61</v>
      </c>
      <c r="E205" s="45">
        <v>14.61</v>
      </c>
      <c r="F205" s="91">
        <f t="shared" si="3"/>
        <v>12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</row>
    <row r="206" spans="1:22">
      <c r="A206" s="100">
        <v>42</v>
      </c>
      <c r="B206" s="91" t="s">
        <v>10</v>
      </c>
      <c r="C206" s="91" t="s">
        <v>11</v>
      </c>
      <c r="D206" s="87">
        <v>26.71</v>
      </c>
      <c r="E206" s="45">
        <v>14.27</v>
      </c>
      <c r="F206" s="91">
        <f t="shared" si="3"/>
        <v>12.440000000000001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</row>
    <row r="207" spans="1:22">
      <c r="A207" s="100">
        <v>43</v>
      </c>
      <c r="B207" s="91" t="s">
        <v>5</v>
      </c>
      <c r="C207" s="91" t="s">
        <v>12</v>
      </c>
      <c r="D207" s="87">
        <v>26.99</v>
      </c>
      <c r="E207" s="45">
        <v>15.29</v>
      </c>
      <c r="F207" s="91">
        <f t="shared" si="3"/>
        <v>11.7</v>
      </c>
      <c r="G207" s="90">
        <f>AVERAGE(F207:F209)</f>
        <v>11.683333333333332</v>
      </c>
      <c r="H207" s="55">
        <f>STDEV(F207:F209)</f>
        <v>2.0816659994660602E-2</v>
      </c>
      <c r="I207" s="49">
        <f>2^-G207</f>
        <v>3.0406484920869717E-4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</row>
    <row r="208" spans="1:22">
      <c r="A208" s="100">
        <v>44</v>
      </c>
      <c r="B208" s="91" t="s">
        <v>5</v>
      </c>
      <c r="C208" s="91" t="s">
        <v>12</v>
      </c>
      <c r="D208" s="87">
        <v>26.66</v>
      </c>
      <c r="E208" s="45">
        <v>15</v>
      </c>
      <c r="F208" s="91">
        <f t="shared" si="3"/>
        <v>11.66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</row>
    <row r="209" spans="1:22">
      <c r="A209" s="100">
        <v>45</v>
      </c>
      <c r="B209" s="91" t="s">
        <v>5</v>
      </c>
      <c r="C209" s="91" t="s">
        <v>12</v>
      </c>
      <c r="D209" s="87">
        <v>26.74</v>
      </c>
      <c r="E209" s="45">
        <v>15.05</v>
      </c>
      <c r="F209" s="91">
        <f t="shared" si="3"/>
        <v>11.689999999999998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</row>
    <row r="210" spans="1:22">
      <c r="A210" s="100">
        <v>46</v>
      </c>
      <c r="B210" s="91" t="s">
        <v>10</v>
      </c>
      <c r="C210" s="91" t="s">
        <v>12</v>
      </c>
      <c r="D210" s="87">
        <v>27.13</v>
      </c>
      <c r="E210" s="45">
        <v>15.3</v>
      </c>
      <c r="F210" s="91">
        <f t="shared" si="3"/>
        <v>11.829999999999998</v>
      </c>
      <c r="G210" s="90">
        <f>AVERAGE(F210:F212)</f>
        <v>11.596666666666666</v>
      </c>
      <c r="H210" s="55">
        <f>STDEV(F210:F212)</f>
        <v>0.20305992547351501</v>
      </c>
      <c r="I210" s="49">
        <f>2^-G210</f>
        <v>3.2289066067444825E-4</v>
      </c>
      <c r="J210" s="113">
        <f>I210/I207</f>
        <v>1.0619138039623575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</row>
    <row r="211" spans="1:22">
      <c r="A211" s="100">
        <v>47</v>
      </c>
      <c r="B211" s="91" t="s">
        <v>10</v>
      </c>
      <c r="C211" s="91" t="s">
        <v>12</v>
      </c>
      <c r="D211" s="87">
        <v>26.74</v>
      </c>
      <c r="E211" s="45">
        <v>15.24</v>
      </c>
      <c r="F211" s="91">
        <f t="shared" si="3"/>
        <v>11.499999999999998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</row>
    <row r="212" spans="1:22">
      <c r="A212" s="100">
        <v>48</v>
      </c>
      <c r="B212" s="91" t="s">
        <v>10</v>
      </c>
      <c r="C212" s="91" t="s">
        <v>12</v>
      </c>
      <c r="D212" s="87">
        <v>26.71</v>
      </c>
      <c r="E212" s="45">
        <v>15.25</v>
      </c>
      <c r="F212" s="91">
        <f t="shared" si="3"/>
        <v>11.46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</row>
    <row r="213" spans="1:22">
      <c r="A213" s="100">
        <v>49</v>
      </c>
      <c r="B213" s="91" t="s">
        <v>5</v>
      </c>
      <c r="C213" s="91" t="s">
        <v>13</v>
      </c>
      <c r="D213" s="87">
        <v>26.64</v>
      </c>
      <c r="E213" s="45">
        <v>14.6</v>
      </c>
      <c r="F213" s="91">
        <f t="shared" si="3"/>
        <v>12.040000000000001</v>
      </c>
      <c r="G213" s="90">
        <f>AVERAGE(F213:F215)</f>
        <v>11.806666666666667</v>
      </c>
      <c r="H213" s="55">
        <f>STDEV(F213:F215)</f>
        <v>0.20231987873983001</v>
      </c>
      <c r="I213" s="49">
        <f>2^-G213</f>
        <v>2.7915099779465504E-4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</row>
    <row r="214" spans="1:22">
      <c r="A214" s="100">
        <v>50</v>
      </c>
      <c r="B214" s="91" t="s">
        <v>5</v>
      </c>
      <c r="C214" s="91" t="s">
        <v>13</v>
      </c>
      <c r="D214" s="87">
        <v>26.48</v>
      </c>
      <c r="E214" s="45">
        <v>14.8</v>
      </c>
      <c r="F214" s="91">
        <f t="shared" si="3"/>
        <v>11.68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</row>
    <row r="215" spans="1:22">
      <c r="A215" s="100">
        <v>51</v>
      </c>
      <c r="B215" s="91" t="s">
        <v>5</v>
      </c>
      <c r="C215" s="91" t="s">
        <v>13</v>
      </c>
      <c r="D215" s="87">
        <v>26.57</v>
      </c>
      <c r="E215" s="45">
        <v>14.87</v>
      </c>
      <c r="F215" s="91">
        <f t="shared" si="3"/>
        <v>11.700000000000001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</row>
    <row r="216" spans="1:22">
      <c r="A216" s="100">
        <v>52</v>
      </c>
      <c r="B216" s="91" t="s">
        <v>10</v>
      </c>
      <c r="C216" s="91" t="s">
        <v>13</v>
      </c>
      <c r="D216" s="87">
        <v>26.48</v>
      </c>
      <c r="E216" s="45">
        <v>15.02</v>
      </c>
      <c r="F216" s="91">
        <f t="shared" si="3"/>
        <v>11.46</v>
      </c>
      <c r="G216" s="90">
        <f>AVERAGE(F216:F218)</f>
        <v>11.69</v>
      </c>
      <c r="H216" s="55">
        <f>STDEV(F216:F218)</f>
        <v>0.24637369989509247</v>
      </c>
      <c r="I216" s="49">
        <f>2^-G216</f>
        <v>3.0266301268041694E-4</v>
      </c>
      <c r="J216" s="113">
        <f>I216/I213</f>
        <v>1.0842268703014182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</row>
    <row r="217" spans="1:22">
      <c r="A217" s="100">
        <v>53</v>
      </c>
      <c r="B217" s="91" t="s">
        <v>10</v>
      </c>
      <c r="C217" s="91" t="s">
        <v>13</v>
      </c>
      <c r="D217" s="87">
        <v>26.4</v>
      </c>
      <c r="E217" s="45">
        <v>14.74</v>
      </c>
      <c r="F217" s="91">
        <f t="shared" si="3"/>
        <v>11.659999999999998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</row>
    <row r="218" spans="1:22" ht="13.5" thickBot="1">
      <c r="A218" s="101">
        <v>54</v>
      </c>
      <c r="B218" s="92" t="s">
        <v>10</v>
      </c>
      <c r="C218" s="92" t="s">
        <v>13</v>
      </c>
      <c r="D218" s="89">
        <v>26.98</v>
      </c>
      <c r="E218" s="46">
        <v>15.03</v>
      </c>
      <c r="F218" s="92">
        <f t="shared" si="3"/>
        <v>11.950000000000001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</row>
    <row r="219" spans="1:22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</row>
    <row r="220" spans="1:22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</row>
    <row r="221" spans="1:22" ht="13.5" thickBot="1">
      <c r="A221" s="104" t="s">
        <v>14</v>
      </c>
      <c r="B221" s="105"/>
      <c r="C221" s="105"/>
      <c r="D221" s="102" t="s">
        <v>26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</row>
    <row r="222" spans="1:22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</row>
    <row r="223" spans="1:22">
      <c r="A223" s="100">
        <v>56</v>
      </c>
      <c r="B223" s="94" t="s">
        <v>5</v>
      </c>
      <c r="C223" s="94">
        <v>0</v>
      </c>
      <c r="D223" s="88">
        <v>26.16</v>
      </c>
      <c r="E223" s="50">
        <v>15.01</v>
      </c>
      <c r="F223" s="94">
        <f>D223-E223</f>
        <v>11.15</v>
      </c>
      <c r="G223" s="88">
        <f>AVERAGE(F223:F224)</f>
        <v>11.299999999999999</v>
      </c>
      <c r="H223" s="61">
        <f>STDEV(F223:F224)</f>
        <v>0.21213203435600178</v>
      </c>
      <c r="I223" s="51">
        <f>2^-G223</f>
        <v>3.9660761540831843E-4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</row>
    <row r="224" spans="1:22">
      <c r="A224" s="100">
        <v>59</v>
      </c>
      <c r="B224" s="91" t="s">
        <v>5</v>
      </c>
      <c r="C224" s="91">
        <v>0</v>
      </c>
      <c r="D224" s="87">
        <v>26.08</v>
      </c>
      <c r="E224" s="29">
        <v>14.63</v>
      </c>
      <c r="F224" s="91">
        <f t="shared" ref="F224:F273" si="4">D224-E224</f>
        <v>11.449999999999998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</row>
    <row r="225" spans="1:22">
      <c r="A225" s="100">
        <v>60</v>
      </c>
      <c r="B225" s="91" t="s">
        <v>5</v>
      </c>
      <c r="C225" s="91">
        <v>0</v>
      </c>
      <c r="D225" s="87">
        <v>45</v>
      </c>
      <c r="E225" s="77">
        <v>33.24</v>
      </c>
      <c r="F225" s="91">
        <f t="shared" si="4"/>
        <v>11.759999999999998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</row>
    <row r="226" spans="1:22">
      <c r="A226" s="100">
        <v>61</v>
      </c>
      <c r="B226" s="91" t="s">
        <v>5</v>
      </c>
      <c r="C226" s="91">
        <v>15</v>
      </c>
      <c r="D226" s="91">
        <v>26.27</v>
      </c>
      <c r="E226" s="29">
        <v>14.64</v>
      </c>
      <c r="F226" s="91">
        <f t="shared" si="4"/>
        <v>11.629999999999999</v>
      </c>
      <c r="G226" s="90">
        <f>AVERAGE(F226:F228)</f>
        <v>11.446666666666667</v>
      </c>
      <c r="H226" s="55">
        <f>STDEV(F226:F228)</f>
        <v>0.17559422921421339</v>
      </c>
      <c r="I226" s="49">
        <f>2^-G226</f>
        <v>3.5826961990018509E-4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</row>
    <row r="227" spans="1:22">
      <c r="A227" s="100">
        <v>62</v>
      </c>
      <c r="B227" s="91" t="s">
        <v>5</v>
      </c>
      <c r="C227" s="91">
        <v>15</v>
      </c>
      <c r="D227" s="91">
        <v>26.01</v>
      </c>
      <c r="E227" s="29">
        <v>14.73</v>
      </c>
      <c r="F227" s="91">
        <f t="shared" si="4"/>
        <v>11.280000000000001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</row>
    <row r="228" spans="1:22">
      <c r="A228" s="100">
        <v>63</v>
      </c>
      <c r="B228" s="91" t="s">
        <v>5</v>
      </c>
      <c r="C228" s="91">
        <v>15</v>
      </c>
      <c r="D228" s="91">
        <v>26.05</v>
      </c>
      <c r="E228" s="29">
        <v>14.62</v>
      </c>
      <c r="F228" s="91">
        <f t="shared" si="4"/>
        <v>11.430000000000001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</row>
    <row r="229" spans="1:22">
      <c r="A229" s="100">
        <v>64</v>
      </c>
      <c r="B229" s="91" t="s">
        <v>14</v>
      </c>
      <c r="C229" s="91">
        <v>15</v>
      </c>
      <c r="D229" s="91">
        <v>26.38</v>
      </c>
      <c r="E229" s="29">
        <v>14.64</v>
      </c>
      <c r="F229" s="91">
        <f t="shared" si="4"/>
        <v>11.739999999999998</v>
      </c>
      <c r="G229" s="90">
        <f>AVERAGE(F229:F231)</f>
        <v>11.679999999999998</v>
      </c>
      <c r="H229" s="55">
        <f>STDEV(F229:F231)</f>
        <v>5.291502622129169E-2</v>
      </c>
      <c r="I229" s="49">
        <f>2^-G229</f>
        <v>3.0476820041543324E-4</v>
      </c>
      <c r="J229" s="113">
        <f>I229/I226</f>
        <v>0.85066716095085737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</row>
    <row r="230" spans="1:22">
      <c r="A230" s="100">
        <v>65</v>
      </c>
      <c r="B230" s="91" t="s">
        <v>14</v>
      </c>
      <c r="C230" s="91">
        <v>15</v>
      </c>
      <c r="D230" s="91">
        <v>26.31</v>
      </c>
      <c r="E230" s="29">
        <v>14.67</v>
      </c>
      <c r="F230" s="91">
        <f t="shared" si="4"/>
        <v>11.639999999999999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</row>
    <row r="231" spans="1:22">
      <c r="A231" s="100">
        <v>66</v>
      </c>
      <c r="B231" s="91" t="s">
        <v>14</v>
      </c>
      <c r="C231" s="91">
        <v>15</v>
      </c>
      <c r="D231" s="91">
        <v>26.22</v>
      </c>
      <c r="E231" s="29">
        <v>14.56</v>
      </c>
      <c r="F231" s="91">
        <f t="shared" si="4"/>
        <v>11.659999999999998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</row>
    <row r="232" spans="1:22">
      <c r="A232" s="100">
        <v>67</v>
      </c>
      <c r="B232" s="91" t="s">
        <v>5</v>
      </c>
      <c r="C232" s="91">
        <v>30</v>
      </c>
      <c r="D232" s="91">
        <v>26.23</v>
      </c>
      <c r="E232" s="29">
        <v>14.64</v>
      </c>
      <c r="F232" s="91">
        <f t="shared" si="4"/>
        <v>11.59</v>
      </c>
      <c r="G232" s="90">
        <f>AVERAGE(F232:F234)</f>
        <v>11.526666666666666</v>
      </c>
      <c r="H232" s="55">
        <f>STDEV(F232:F234)</f>
        <v>0.15502687938969464</v>
      </c>
      <c r="I232" s="49">
        <f>2^-G232</f>
        <v>3.3894371349604303E-4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</row>
    <row r="233" spans="1:22">
      <c r="A233" s="100">
        <v>68</v>
      </c>
      <c r="B233" s="91" t="s">
        <v>5</v>
      </c>
      <c r="C233" s="91">
        <v>30</v>
      </c>
      <c r="D233" s="91">
        <v>26.11</v>
      </c>
      <c r="E233" s="45">
        <v>14.47</v>
      </c>
      <c r="F233" s="91">
        <f t="shared" si="4"/>
        <v>11.639999999999999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</row>
    <row r="234" spans="1:22">
      <c r="A234" s="100">
        <v>69</v>
      </c>
      <c r="B234" s="91" t="s">
        <v>5</v>
      </c>
      <c r="C234" s="91">
        <v>30</v>
      </c>
      <c r="D234" s="91">
        <v>26.18</v>
      </c>
      <c r="E234" s="29">
        <v>14.83</v>
      </c>
      <c r="F234" s="91">
        <f t="shared" si="4"/>
        <v>11.35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</row>
    <row r="235" spans="1:22">
      <c r="A235" s="100">
        <v>70</v>
      </c>
      <c r="B235" s="91" t="s">
        <v>14</v>
      </c>
      <c r="C235" s="91">
        <v>30</v>
      </c>
      <c r="D235" s="91">
        <v>26.19</v>
      </c>
      <c r="E235" s="45">
        <v>14.64</v>
      </c>
      <c r="F235" s="91">
        <f t="shared" si="4"/>
        <v>11.55</v>
      </c>
      <c r="G235" s="90">
        <f>AVERAGE(F235:F237)</f>
        <v>11.526666666666666</v>
      </c>
      <c r="H235" s="55">
        <f>STDEV(F235:F237)</f>
        <v>0.13650396819626387</v>
      </c>
      <c r="I235" s="49">
        <f>2^-G235</f>
        <v>3.3894371349604303E-4</v>
      </c>
      <c r="J235" s="113">
        <f>I235/I232</f>
        <v>1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</row>
    <row r="236" spans="1:22">
      <c r="A236" s="100">
        <v>71</v>
      </c>
      <c r="B236" s="91" t="s">
        <v>14</v>
      </c>
      <c r="C236" s="91">
        <v>30</v>
      </c>
      <c r="D236" s="91">
        <v>26.23</v>
      </c>
      <c r="E236" s="29">
        <v>14.58</v>
      </c>
      <c r="F236" s="91">
        <f t="shared" si="4"/>
        <v>11.65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</row>
    <row r="237" spans="1:22">
      <c r="A237" s="100">
        <v>72</v>
      </c>
      <c r="B237" s="91" t="s">
        <v>14</v>
      </c>
      <c r="C237" s="91">
        <v>30</v>
      </c>
      <c r="D237" s="91">
        <v>26.13</v>
      </c>
      <c r="E237" s="29">
        <v>14.75</v>
      </c>
      <c r="F237" s="91">
        <f t="shared" si="4"/>
        <v>11.379999999999999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</row>
    <row r="238" spans="1:22">
      <c r="A238" s="100">
        <v>73</v>
      </c>
      <c r="B238" s="91" t="s">
        <v>5</v>
      </c>
      <c r="C238" s="91">
        <v>60</v>
      </c>
      <c r="D238" s="91">
        <v>26.15</v>
      </c>
      <c r="E238" s="45">
        <v>14.41</v>
      </c>
      <c r="F238" s="91">
        <f t="shared" si="4"/>
        <v>11.739999999999998</v>
      </c>
      <c r="G238" s="90">
        <f>AVERAGE(F238:F240)</f>
        <v>11.806666666666667</v>
      </c>
      <c r="H238" s="55">
        <f>STDEV(F238:F240)</f>
        <v>0.28589042189847791</v>
      </c>
      <c r="I238" s="49">
        <f>2^-G238</f>
        <v>2.7915099779465504E-4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</row>
    <row r="239" spans="1:22">
      <c r="A239" s="100">
        <v>74</v>
      </c>
      <c r="B239" s="91" t="s">
        <v>5</v>
      </c>
      <c r="C239" s="91">
        <v>60</v>
      </c>
      <c r="D239" s="91">
        <v>25.97</v>
      </c>
      <c r="E239" s="45">
        <v>14.41</v>
      </c>
      <c r="F239" s="91">
        <f t="shared" si="4"/>
        <v>11.559999999999999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</row>
    <row r="240" spans="1:22">
      <c r="A240" s="100">
        <v>75</v>
      </c>
      <c r="B240" s="91" t="s">
        <v>5</v>
      </c>
      <c r="C240" s="91">
        <v>60</v>
      </c>
      <c r="D240" s="91">
        <v>26.51</v>
      </c>
      <c r="E240" s="45">
        <v>14.39</v>
      </c>
      <c r="F240" s="91">
        <f t="shared" si="4"/>
        <v>12.120000000000001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</row>
    <row r="241" spans="1:22">
      <c r="A241" s="100">
        <v>76</v>
      </c>
      <c r="B241" s="91" t="s">
        <v>14</v>
      </c>
      <c r="C241" s="91">
        <v>60</v>
      </c>
      <c r="D241" s="87">
        <v>26.08</v>
      </c>
      <c r="E241" s="45">
        <v>14.95</v>
      </c>
      <c r="F241" s="91">
        <f t="shared" si="4"/>
        <v>11.129999999999999</v>
      </c>
      <c r="G241" s="90">
        <f>AVERAGE(F241:F243)</f>
        <v>11.54</v>
      </c>
      <c r="H241" s="55">
        <f>STDEV(F241:F243)</f>
        <v>0.37027017163151582</v>
      </c>
      <c r="I241" s="49">
        <f>2^-G241</f>
        <v>3.3582563919427356E-4</v>
      </c>
      <c r="J241" s="113">
        <f>I241/I238</f>
        <v>1.203025036082116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</row>
    <row r="242" spans="1:22">
      <c r="A242" s="100">
        <v>77</v>
      </c>
      <c r="B242" s="91" t="s">
        <v>14</v>
      </c>
      <c r="C242" s="91">
        <v>60</v>
      </c>
      <c r="D242" s="87">
        <v>26.48</v>
      </c>
      <c r="E242" s="45">
        <v>14.63</v>
      </c>
      <c r="F242" s="91">
        <f t="shared" si="4"/>
        <v>11.85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</row>
    <row r="243" spans="1:22">
      <c r="A243" s="100">
        <v>78</v>
      </c>
      <c r="B243" s="91" t="s">
        <v>14</v>
      </c>
      <c r="C243" s="91">
        <v>60</v>
      </c>
      <c r="D243" s="87">
        <v>26.16</v>
      </c>
      <c r="E243" s="45">
        <v>14.52</v>
      </c>
      <c r="F243" s="91">
        <f t="shared" si="4"/>
        <v>11.64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</row>
    <row r="244" spans="1:22">
      <c r="A244" s="100">
        <v>79</v>
      </c>
      <c r="B244" s="91" t="s">
        <v>5</v>
      </c>
      <c r="C244" s="91">
        <v>120</v>
      </c>
      <c r="D244" s="87">
        <v>26.49</v>
      </c>
      <c r="E244" s="45">
        <v>14.78</v>
      </c>
      <c r="F244" s="91">
        <f t="shared" si="4"/>
        <v>11.709999999999999</v>
      </c>
      <c r="G244" s="90">
        <f>AVERAGE(F244:F246)</f>
        <v>11.770000000000001</v>
      </c>
      <c r="H244" s="55">
        <f>STDEV(F244:F246)</f>
        <v>0.12165525060576422</v>
      </c>
      <c r="I244" s="49">
        <f>2^-G244</f>
        <v>2.8633665752731384E-4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</row>
    <row r="245" spans="1:22">
      <c r="A245" s="100">
        <v>80</v>
      </c>
      <c r="B245" s="91" t="s">
        <v>5</v>
      </c>
      <c r="C245" s="91">
        <v>120</v>
      </c>
      <c r="D245" s="87">
        <v>26.02</v>
      </c>
      <c r="E245" s="45">
        <v>14.33</v>
      </c>
      <c r="F245" s="91">
        <f t="shared" si="4"/>
        <v>11.69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</row>
    <row r="246" spans="1:22">
      <c r="A246" s="100">
        <v>81</v>
      </c>
      <c r="B246" s="91" t="s">
        <v>5</v>
      </c>
      <c r="C246" s="91">
        <v>120</v>
      </c>
      <c r="D246" s="87">
        <v>26.25</v>
      </c>
      <c r="E246" s="45">
        <v>14.34</v>
      </c>
      <c r="F246" s="91">
        <f t="shared" si="4"/>
        <v>11.91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</row>
    <row r="247" spans="1:22">
      <c r="A247" s="100">
        <v>82</v>
      </c>
      <c r="B247" s="91" t="s">
        <v>14</v>
      </c>
      <c r="C247" s="91">
        <v>120</v>
      </c>
      <c r="D247" s="87">
        <v>26.19</v>
      </c>
      <c r="E247" s="45">
        <v>14.63</v>
      </c>
      <c r="F247" s="91">
        <f t="shared" si="4"/>
        <v>11.56</v>
      </c>
      <c r="G247" s="90">
        <f>AVERAGE(F247:F249)</f>
        <v>11.520000000000001</v>
      </c>
      <c r="H247" s="55">
        <f>STDEV(F247:F249)</f>
        <v>0.12489995996799308</v>
      </c>
      <c r="I247" s="49">
        <f>2^-G247</f>
        <v>3.4051359041757922E-4</v>
      </c>
      <c r="J247" s="113">
        <f>I247/I244</f>
        <v>1.1892071150027217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</row>
    <row r="248" spans="1:22">
      <c r="A248" s="100">
        <v>83</v>
      </c>
      <c r="B248" s="91" t="s">
        <v>14</v>
      </c>
      <c r="C248" s="91">
        <v>120</v>
      </c>
      <c r="D248" s="87">
        <v>26.14</v>
      </c>
      <c r="E248" s="45">
        <v>14.76</v>
      </c>
      <c r="F248" s="91">
        <f t="shared" si="4"/>
        <v>11.38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</row>
    <row r="249" spans="1:22">
      <c r="A249" s="100">
        <v>84</v>
      </c>
      <c r="B249" s="91" t="s">
        <v>14</v>
      </c>
      <c r="C249" s="91">
        <v>120</v>
      </c>
      <c r="D249" s="87">
        <v>26.07</v>
      </c>
      <c r="E249" s="45">
        <v>14.45</v>
      </c>
      <c r="F249" s="91">
        <f t="shared" si="4"/>
        <v>11.620000000000001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</row>
    <row r="250" spans="1:22">
      <c r="A250" s="100">
        <v>85</v>
      </c>
      <c r="B250" s="91" t="s">
        <v>5</v>
      </c>
      <c r="C250" s="91">
        <v>240</v>
      </c>
      <c r="D250" s="87">
        <v>26.34</v>
      </c>
      <c r="E250" s="45">
        <v>14.65</v>
      </c>
      <c r="F250" s="91">
        <f t="shared" si="4"/>
        <v>11.69</v>
      </c>
      <c r="G250" s="90">
        <f>AVERAGE(F250:F252)</f>
        <v>11.866666666666667</v>
      </c>
      <c r="H250" s="55">
        <f>STDEV(F250:F252)</f>
        <v>0.21079215671675741</v>
      </c>
      <c r="I250" s="49">
        <f>2^-G250</f>
        <v>2.6777953605825817E-4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</row>
    <row r="251" spans="1:22">
      <c r="A251" s="100">
        <v>86</v>
      </c>
      <c r="B251" s="91" t="s">
        <v>5</v>
      </c>
      <c r="C251" s="91">
        <v>240</v>
      </c>
      <c r="D251" s="87">
        <v>26.29</v>
      </c>
      <c r="E251" s="45">
        <v>14.48</v>
      </c>
      <c r="F251" s="91">
        <f t="shared" si="4"/>
        <v>11.809999999999999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</row>
    <row r="252" spans="1:22">
      <c r="A252" s="100">
        <v>87</v>
      </c>
      <c r="B252" s="91" t="s">
        <v>5</v>
      </c>
      <c r="C252" s="91">
        <v>240</v>
      </c>
      <c r="D252" s="87">
        <v>26.95</v>
      </c>
      <c r="E252" s="45">
        <v>14.85</v>
      </c>
      <c r="F252" s="91">
        <f t="shared" si="4"/>
        <v>12.1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</row>
    <row r="253" spans="1:22">
      <c r="A253" s="100">
        <v>88</v>
      </c>
      <c r="B253" s="91" t="s">
        <v>14</v>
      </c>
      <c r="C253" s="91">
        <v>240</v>
      </c>
      <c r="D253" s="87">
        <v>25.44</v>
      </c>
      <c r="E253" s="45">
        <v>15.02</v>
      </c>
      <c r="F253" s="91">
        <f t="shared" si="4"/>
        <v>10.420000000000002</v>
      </c>
      <c r="G253" s="90">
        <f>AVERAGE(F253:F255)</f>
        <v>10.506666666666668</v>
      </c>
      <c r="H253" s="55">
        <f>STDEV(F253:F255)</f>
        <v>0.4168133075290455</v>
      </c>
      <c r="I253" s="49">
        <f>2^-G253</f>
        <v>6.873503828290961E-4</v>
      </c>
      <c r="J253" s="113">
        <f>I253/I250</f>
        <v>2.5668517951258085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</row>
    <row r="254" spans="1:22">
      <c r="A254" s="100">
        <v>89</v>
      </c>
      <c r="B254" s="91" t="s">
        <v>14</v>
      </c>
      <c r="C254" s="91">
        <v>240</v>
      </c>
      <c r="D254" s="87">
        <v>25.15</v>
      </c>
      <c r="E254" s="45">
        <v>15.01</v>
      </c>
      <c r="F254" s="91">
        <f t="shared" si="4"/>
        <v>10.139999999999999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</row>
    <row r="255" spans="1:22">
      <c r="A255" s="100">
        <v>90</v>
      </c>
      <c r="B255" s="91" t="s">
        <v>14</v>
      </c>
      <c r="C255" s="91">
        <v>240</v>
      </c>
      <c r="D255" s="87">
        <v>25.56</v>
      </c>
      <c r="E255" s="45">
        <v>14.6</v>
      </c>
      <c r="F255" s="91">
        <f t="shared" si="4"/>
        <v>10.959999999999999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</row>
    <row r="256" spans="1:22">
      <c r="A256" s="100">
        <v>91</v>
      </c>
      <c r="B256" s="91" t="s">
        <v>5</v>
      </c>
      <c r="C256" s="91" t="s">
        <v>11</v>
      </c>
      <c r="D256" s="87">
        <v>26.64</v>
      </c>
      <c r="E256" s="45">
        <v>14.68</v>
      </c>
      <c r="F256" s="91">
        <f t="shared" si="4"/>
        <v>11.96</v>
      </c>
      <c r="G256" s="90">
        <f>AVERAGE(F256:F258)</f>
        <v>11.853333333333333</v>
      </c>
      <c r="H256" s="55">
        <f>STDEV(F256:F258)</f>
        <v>0.15947831618520475</v>
      </c>
      <c r="I256" s="49">
        <f>2^-G256</f>
        <v>2.7026581581916727E-4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</row>
    <row r="257" spans="1:22">
      <c r="A257" s="100">
        <v>92</v>
      </c>
      <c r="B257" s="91" t="s">
        <v>5</v>
      </c>
      <c r="C257" s="91" t="s">
        <v>11</v>
      </c>
      <c r="D257" s="87">
        <v>26.52</v>
      </c>
      <c r="E257" s="45">
        <v>14.59</v>
      </c>
      <c r="F257" s="91">
        <f t="shared" si="4"/>
        <v>11.93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</row>
    <row r="258" spans="1:22">
      <c r="A258" s="100">
        <v>93</v>
      </c>
      <c r="B258" s="91" t="s">
        <v>5</v>
      </c>
      <c r="C258" s="91" t="s">
        <v>11</v>
      </c>
      <c r="D258" s="87">
        <v>26.54</v>
      </c>
      <c r="E258" s="45">
        <v>14.87</v>
      </c>
      <c r="F258" s="91">
        <f t="shared" si="4"/>
        <v>11.67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</row>
    <row r="259" spans="1:22">
      <c r="A259" s="100">
        <v>94</v>
      </c>
      <c r="B259" s="91" t="s">
        <v>14</v>
      </c>
      <c r="C259" s="91" t="s">
        <v>11</v>
      </c>
      <c r="D259" s="87">
        <v>25.97</v>
      </c>
      <c r="E259" s="45">
        <v>14.91</v>
      </c>
      <c r="F259" s="91">
        <f t="shared" si="4"/>
        <v>11.059999999999999</v>
      </c>
      <c r="G259" s="90">
        <f>AVERAGE(F259:F261)</f>
        <v>11.110000000000001</v>
      </c>
      <c r="H259" s="55">
        <f>STDEV(F259:F261)</f>
        <v>5.0000000000001599E-2</v>
      </c>
      <c r="I259" s="49">
        <f>2^-G259</f>
        <v>4.5243557709490745E-4</v>
      </c>
      <c r="J259" s="113">
        <f>I259/I256</f>
        <v>1.6740392258768995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</row>
    <row r="260" spans="1:22">
      <c r="A260" s="100">
        <v>95</v>
      </c>
      <c r="B260" s="91" t="s">
        <v>14</v>
      </c>
      <c r="C260" s="91" t="s">
        <v>11</v>
      </c>
      <c r="D260" s="87">
        <v>26.19</v>
      </c>
      <c r="E260" s="45">
        <v>15.08</v>
      </c>
      <c r="F260" s="91">
        <f t="shared" si="4"/>
        <v>11.110000000000001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</row>
    <row r="261" spans="1:22">
      <c r="A261" s="100">
        <v>96</v>
      </c>
      <c r="B261" s="91" t="s">
        <v>14</v>
      </c>
      <c r="C261" s="91" t="s">
        <v>11</v>
      </c>
      <c r="D261" s="87">
        <v>26.35</v>
      </c>
      <c r="E261" s="45">
        <v>15.19</v>
      </c>
      <c r="F261" s="91">
        <f t="shared" si="4"/>
        <v>11.160000000000002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</row>
    <row r="262" spans="1:22">
      <c r="A262" s="100">
        <v>97</v>
      </c>
      <c r="B262" s="91" t="s">
        <v>5</v>
      </c>
      <c r="C262" s="91" t="s">
        <v>12</v>
      </c>
      <c r="D262" s="87">
        <v>25.24</v>
      </c>
      <c r="E262" s="87">
        <v>14.78</v>
      </c>
      <c r="F262" s="91">
        <f t="shared" si="4"/>
        <v>10.459999999999999</v>
      </c>
      <c r="G262" s="90">
        <f>AVERAGE(F262:F264)</f>
        <v>10.466666666666667</v>
      </c>
      <c r="H262" s="55">
        <f>STDEV(F262:F264)</f>
        <v>6.0277137733416732E-2</v>
      </c>
      <c r="I262" s="49">
        <f>2^-G262</f>
        <v>7.0667443234393498E-4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</row>
    <row r="263" spans="1:22">
      <c r="A263" s="100">
        <v>98</v>
      </c>
      <c r="B263" s="91" t="s">
        <v>5</v>
      </c>
      <c r="C263" s="91" t="s">
        <v>12</v>
      </c>
      <c r="D263" s="87">
        <v>25.14</v>
      </c>
      <c r="E263" s="87">
        <v>14.73</v>
      </c>
      <c r="F263" s="91">
        <f t="shared" si="4"/>
        <v>10.41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</row>
    <row r="264" spans="1:22">
      <c r="A264" s="100">
        <v>99</v>
      </c>
      <c r="B264" s="91" t="s">
        <v>5</v>
      </c>
      <c r="C264" s="91" t="s">
        <v>12</v>
      </c>
      <c r="D264" s="87">
        <v>25.31</v>
      </c>
      <c r="E264" s="87">
        <v>14.78</v>
      </c>
      <c r="F264" s="91">
        <f t="shared" si="4"/>
        <v>10.53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</row>
    <row r="265" spans="1:22">
      <c r="A265" s="100">
        <v>100</v>
      </c>
      <c r="B265" s="91" t="s">
        <v>14</v>
      </c>
      <c r="C265" s="91" t="s">
        <v>12</v>
      </c>
      <c r="D265" s="87">
        <v>25.77</v>
      </c>
      <c r="E265" s="87">
        <v>17.329999999999998</v>
      </c>
      <c r="F265" s="91">
        <f t="shared" si="4"/>
        <v>8.4400000000000013</v>
      </c>
      <c r="G265" s="90">
        <f>AVERAGE(F265:F267)</f>
        <v>9.0833333333333339</v>
      </c>
      <c r="H265" s="55">
        <f>STDEV(F265:F267)</f>
        <v>0.56695090910354085</v>
      </c>
      <c r="I265" s="49">
        <f>2^-G265</f>
        <v>1.8435045169564325E-3</v>
      </c>
      <c r="J265" s="113">
        <f>I265/I262</f>
        <v>2.608704139531127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</row>
    <row r="266" spans="1:22">
      <c r="A266" s="100">
        <v>101</v>
      </c>
      <c r="B266" s="91" t="s">
        <v>14</v>
      </c>
      <c r="C266" s="91" t="s">
        <v>12</v>
      </c>
      <c r="D266" s="87">
        <v>24.7</v>
      </c>
      <c r="E266" s="87">
        <v>15.19</v>
      </c>
      <c r="F266" s="91">
        <f t="shared" si="4"/>
        <v>9.51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</row>
    <row r="267" spans="1:22">
      <c r="A267" s="99">
        <v>102</v>
      </c>
      <c r="B267" s="91" t="s">
        <v>14</v>
      </c>
      <c r="C267" s="91" t="s">
        <v>12</v>
      </c>
      <c r="D267" s="87">
        <v>24.36</v>
      </c>
      <c r="E267" s="87">
        <v>15.06</v>
      </c>
      <c r="F267" s="91">
        <f t="shared" si="4"/>
        <v>9.2999999999999989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</row>
    <row r="268" spans="1:22">
      <c r="A268" s="99">
        <v>103</v>
      </c>
      <c r="B268" s="91" t="s">
        <v>5</v>
      </c>
      <c r="C268" s="91" t="s">
        <v>13</v>
      </c>
      <c r="D268" s="87">
        <v>25.1</v>
      </c>
      <c r="E268" s="87">
        <v>14.61</v>
      </c>
      <c r="F268" s="91">
        <f t="shared" si="4"/>
        <v>10.490000000000002</v>
      </c>
      <c r="G268" s="90">
        <f>AVERAGE(F268:F270)</f>
        <v>10.563333333333334</v>
      </c>
      <c r="H268" s="55">
        <f>STDEV(F268:F270)</f>
        <v>0.13576941236283083</v>
      </c>
      <c r="I268" s="49">
        <f>2^-G268</f>
        <v>6.6087574420763942E-4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</row>
    <row r="269" spans="1:22">
      <c r="A269" s="99">
        <v>104</v>
      </c>
      <c r="B269" s="91" t="s">
        <v>5</v>
      </c>
      <c r="C269" s="91" t="s">
        <v>13</v>
      </c>
      <c r="D269" s="87">
        <v>25.26</v>
      </c>
      <c r="E269" s="87">
        <v>14.78</v>
      </c>
      <c r="F269" s="91">
        <f t="shared" si="4"/>
        <v>10.480000000000002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</row>
    <row r="270" spans="1:22">
      <c r="A270" s="99">
        <v>105</v>
      </c>
      <c r="B270" s="91" t="s">
        <v>5</v>
      </c>
      <c r="C270" s="91" t="s">
        <v>13</v>
      </c>
      <c r="D270" s="87">
        <v>25.23</v>
      </c>
      <c r="E270" s="87">
        <v>14.51</v>
      </c>
      <c r="F270" s="91">
        <f t="shared" si="4"/>
        <v>10.72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</row>
    <row r="271" spans="1:22">
      <c r="A271" s="99">
        <v>106</v>
      </c>
      <c r="B271" s="91" t="s">
        <v>14</v>
      </c>
      <c r="C271" s="91" t="s">
        <v>13</v>
      </c>
      <c r="D271" s="87">
        <v>24.54</v>
      </c>
      <c r="E271" s="87">
        <v>15.43</v>
      </c>
      <c r="F271" s="91">
        <f t="shared" si="4"/>
        <v>9.11</v>
      </c>
      <c r="G271" s="90">
        <f>AVERAGE(F271:F273)</f>
        <v>9.1066666666666674</v>
      </c>
      <c r="H271" s="55">
        <f>STDEV(F271:F273)</f>
        <v>0.20502032419572899</v>
      </c>
      <c r="I271" s="49">
        <f>2^-G271</f>
        <v>1.8139285352315395E-3</v>
      </c>
      <c r="J271" s="113">
        <f>I271/I268</f>
        <v>2.7447346208875603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</row>
    <row r="272" spans="1:22">
      <c r="A272" s="99">
        <v>107</v>
      </c>
      <c r="B272" s="91" t="s">
        <v>14</v>
      </c>
      <c r="C272" s="91" t="s">
        <v>13</v>
      </c>
      <c r="D272" s="87">
        <v>24.71</v>
      </c>
      <c r="E272" s="87">
        <v>15.4</v>
      </c>
      <c r="F272" s="91">
        <f t="shared" si="4"/>
        <v>9.31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</row>
    <row r="273" spans="1:22" ht="13.5" thickBot="1">
      <c r="A273" s="101">
        <v>108</v>
      </c>
      <c r="B273" s="92" t="s">
        <v>14</v>
      </c>
      <c r="C273" s="92" t="s">
        <v>13</v>
      </c>
      <c r="D273" s="89">
        <v>24.76</v>
      </c>
      <c r="E273" s="89">
        <v>15.86</v>
      </c>
      <c r="F273" s="92">
        <f t="shared" si="4"/>
        <v>8.9000000000000021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</row>
    <row r="274" spans="1:22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</row>
    <row r="275" spans="1:22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</row>
    <row r="276" spans="1:22" ht="13.5" thickBot="1">
      <c r="A276" s="104" t="s">
        <v>15</v>
      </c>
      <c r="B276" s="105"/>
      <c r="C276" s="106"/>
      <c r="D276" s="59" t="s">
        <v>26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</row>
    <row r="277" spans="1:22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</row>
    <row r="278" spans="1:22">
      <c r="A278" s="100">
        <v>56</v>
      </c>
      <c r="B278" s="94" t="s">
        <v>5</v>
      </c>
      <c r="C278" s="94">
        <v>0</v>
      </c>
      <c r="D278" s="88">
        <v>26.16</v>
      </c>
      <c r="E278" s="50">
        <v>15.01</v>
      </c>
      <c r="F278" s="94">
        <v>11.15</v>
      </c>
      <c r="G278" s="88">
        <v>11.299999999999999</v>
      </c>
      <c r="H278" s="61">
        <v>0.21213203435600178</v>
      </c>
      <c r="I278" s="51">
        <v>3.9660761540831843E-4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</row>
    <row r="279" spans="1:22">
      <c r="A279" s="100">
        <v>59</v>
      </c>
      <c r="B279" s="91" t="s">
        <v>5</v>
      </c>
      <c r="C279" s="91">
        <v>0</v>
      </c>
      <c r="D279" s="87">
        <v>26.08</v>
      </c>
      <c r="E279" s="29">
        <v>14.63</v>
      </c>
      <c r="F279" s="91">
        <v>11.449999999999998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</row>
    <row r="280" spans="1:22">
      <c r="A280" s="100">
        <v>60</v>
      </c>
      <c r="B280" s="91" t="s">
        <v>5</v>
      </c>
      <c r="C280" s="91">
        <v>0</v>
      </c>
      <c r="D280" s="87">
        <v>45</v>
      </c>
      <c r="E280" s="77">
        <v>33.24</v>
      </c>
      <c r="F280" s="91">
        <v>11.759999999999998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</row>
    <row r="281" spans="1:22">
      <c r="A281" s="108">
        <v>109</v>
      </c>
      <c r="B281" s="98" t="s">
        <v>5</v>
      </c>
      <c r="C281" s="98">
        <v>15</v>
      </c>
      <c r="D281" s="90">
        <v>24.94</v>
      </c>
      <c r="E281" s="29">
        <v>14.64</v>
      </c>
      <c r="F281" s="91">
        <f t="shared" ref="F281:F328" si="5">D281-E281</f>
        <v>10.3</v>
      </c>
      <c r="G281" s="90">
        <f>AVERAGE(F281:F283)</f>
        <v>10.353333333333333</v>
      </c>
      <c r="H281" s="55">
        <f>STDEV(F281:F283)</f>
        <v>6.1101009266077533E-2</v>
      </c>
      <c r="I281" s="49">
        <f>2^-G281</f>
        <v>7.6442716435459008E-4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</row>
    <row r="282" spans="1:22">
      <c r="A282" s="100">
        <v>110</v>
      </c>
      <c r="B282" s="91" t="s">
        <v>5</v>
      </c>
      <c r="C282" s="91">
        <v>15</v>
      </c>
      <c r="D282" s="87">
        <v>25.07</v>
      </c>
      <c r="E282" s="29">
        <v>14.73</v>
      </c>
      <c r="F282" s="91">
        <f t="shared" si="5"/>
        <v>10.34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</row>
    <row r="283" spans="1:22">
      <c r="A283" s="100">
        <v>111</v>
      </c>
      <c r="B283" s="91" t="s">
        <v>5</v>
      </c>
      <c r="C283" s="91">
        <v>15</v>
      </c>
      <c r="D283" s="87">
        <v>25.04</v>
      </c>
      <c r="E283" s="29">
        <v>14.62</v>
      </c>
      <c r="F283" s="91">
        <f t="shared" si="5"/>
        <v>10.42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</row>
    <row r="284" spans="1:22">
      <c r="A284" s="100">
        <v>112</v>
      </c>
      <c r="B284" s="91" t="s">
        <v>15</v>
      </c>
      <c r="C284" s="91">
        <v>15</v>
      </c>
      <c r="D284" s="87">
        <v>25.28</v>
      </c>
      <c r="E284" s="29">
        <v>14.64</v>
      </c>
      <c r="F284" s="91">
        <f t="shared" si="5"/>
        <v>10.64</v>
      </c>
      <c r="G284" s="90">
        <f>AVERAGE(F284:F286)</f>
        <v>10.386666666666668</v>
      </c>
      <c r="H284" s="55">
        <f>STDEV(F284:F286)</f>
        <v>0.21962088546694747</v>
      </c>
      <c r="I284" s="49">
        <f>2^-G284</f>
        <v>7.4696762379101078E-4</v>
      </c>
      <c r="J284" s="113">
        <f>I284/I281</f>
        <v>0.97715996843424513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</row>
    <row r="285" spans="1:22">
      <c r="A285" s="100">
        <v>113</v>
      </c>
      <c r="B285" s="91" t="s">
        <v>15</v>
      </c>
      <c r="C285" s="91">
        <v>15</v>
      </c>
      <c r="D285" s="87">
        <v>24.94</v>
      </c>
      <c r="E285" s="29">
        <v>14.67</v>
      </c>
      <c r="F285" s="91">
        <f t="shared" si="5"/>
        <v>10.270000000000001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</row>
    <row r="286" spans="1:22">
      <c r="A286" s="100">
        <v>114</v>
      </c>
      <c r="B286" s="91" t="s">
        <v>15</v>
      </c>
      <c r="C286" s="91">
        <v>15</v>
      </c>
      <c r="D286" s="87">
        <v>24.81</v>
      </c>
      <c r="E286" s="29">
        <v>14.56</v>
      </c>
      <c r="F286" s="91">
        <f t="shared" si="5"/>
        <v>10.249999999999998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</row>
    <row r="287" spans="1:22">
      <c r="A287" s="100">
        <v>115</v>
      </c>
      <c r="B287" s="91" t="s">
        <v>5</v>
      </c>
      <c r="C287" s="91">
        <v>30</v>
      </c>
      <c r="D287" s="87">
        <v>25.47</v>
      </c>
      <c r="E287" s="29">
        <v>14.64</v>
      </c>
      <c r="F287" s="91">
        <f t="shared" si="5"/>
        <v>10.829999999999998</v>
      </c>
      <c r="G287" s="90">
        <f>AVERAGE(F287:F289)</f>
        <v>10.656666666666666</v>
      </c>
      <c r="H287" s="55">
        <f>STDEV(F287:F289)</f>
        <v>0.18610033136265322</v>
      </c>
      <c r="I287" s="49">
        <f>2^-G287</f>
        <v>6.1947485050045496E-4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</row>
    <row r="288" spans="1:22">
      <c r="A288" s="100">
        <v>116</v>
      </c>
      <c r="B288" s="91" t="s">
        <v>5</v>
      </c>
      <c r="C288" s="91">
        <v>30</v>
      </c>
      <c r="D288" s="87">
        <v>25.15</v>
      </c>
      <c r="E288" s="45">
        <v>14.47</v>
      </c>
      <c r="F288" s="91">
        <f t="shared" si="5"/>
        <v>10.679999999999998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</row>
    <row r="289" spans="1:22">
      <c r="A289" s="100">
        <v>117</v>
      </c>
      <c r="B289" s="91" t="s">
        <v>5</v>
      </c>
      <c r="C289" s="91">
        <v>30</v>
      </c>
      <c r="D289" s="87">
        <v>25.29</v>
      </c>
      <c r="E289" s="29">
        <v>14.83</v>
      </c>
      <c r="F289" s="91">
        <f t="shared" si="5"/>
        <v>10.459999999999999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</row>
    <row r="290" spans="1:22">
      <c r="A290" s="100">
        <v>118</v>
      </c>
      <c r="B290" s="91" t="s">
        <v>15</v>
      </c>
      <c r="C290" s="91">
        <v>30</v>
      </c>
      <c r="D290" s="87">
        <v>25.22</v>
      </c>
      <c r="E290" s="45">
        <v>14.64</v>
      </c>
      <c r="F290" s="91">
        <f t="shared" si="5"/>
        <v>10.579999999999998</v>
      </c>
      <c r="G290" s="90">
        <f>AVERAGE(F290:F292)</f>
        <v>10.523333333333332</v>
      </c>
      <c r="H290" s="55">
        <f>STDEV(F290:F292)</f>
        <v>8.1445278152469047E-2</v>
      </c>
      <c r="I290" s="49">
        <f>2^-G290</f>
        <v>6.7945549032149329E-4</v>
      </c>
      <c r="J290" s="113">
        <f>I290/I287</f>
        <v>1.0968249796946266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</row>
    <row r="291" spans="1:22">
      <c r="A291" s="100">
        <v>119</v>
      </c>
      <c r="B291" s="91" t="s">
        <v>15</v>
      </c>
      <c r="C291" s="91">
        <v>30</v>
      </c>
      <c r="D291" s="87">
        <v>25.01</v>
      </c>
      <c r="E291" s="29">
        <v>14.58</v>
      </c>
      <c r="F291" s="91">
        <f t="shared" si="5"/>
        <v>10.430000000000001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</row>
    <row r="292" spans="1:22">
      <c r="A292" s="100">
        <v>120</v>
      </c>
      <c r="B292" s="91" t="s">
        <v>15</v>
      </c>
      <c r="C292" s="91">
        <v>30</v>
      </c>
      <c r="D292" s="87">
        <v>25.31</v>
      </c>
      <c r="E292" s="29">
        <v>14.75</v>
      </c>
      <c r="F292" s="91">
        <f t="shared" si="5"/>
        <v>10.559999999999999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</row>
    <row r="293" spans="1:22">
      <c r="A293" s="100">
        <v>121</v>
      </c>
      <c r="B293" s="91" t="s">
        <v>5</v>
      </c>
      <c r="C293" s="91">
        <v>60</v>
      </c>
      <c r="D293" s="87">
        <v>25.34</v>
      </c>
      <c r="E293" s="45">
        <v>14.41</v>
      </c>
      <c r="F293" s="91">
        <f t="shared" si="5"/>
        <v>10.93</v>
      </c>
      <c r="G293" s="90">
        <f>AVERAGE(F293:F295)</f>
        <v>10.85</v>
      </c>
      <c r="H293" s="55">
        <f>STDEV(F293:F295)</f>
        <v>0.16522711641865931</v>
      </c>
      <c r="I293" s="49">
        <f>2^-G293</f>
        <v>5.4178196878312769E-4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</row>
    <row r="294" spans="1:22">
      <c r="A294" s="100">
        <v>122</v>
      </c>
      <c r="B294" s="91" t="s">
        <v>5</v>
      </c>
      <c r="C294" s="91">
        <v>60</v>
      </c>
      <c r="D294" s="87">
        <v>25.37</v>
      </c>
      <c r="E294" s="45">
        <v>14.41</v>
      </c>
      <c r="F294" s="91">
        <f t="shared" si="5"/>
        <v>10.96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</row>
    <row r="295" spans="1:22">
      <c r="A295" s="100">
        <v>123</v>
      </c>
      <c r="B295" s="91" t="s">
        <v>5</v>
      </c>
      <c r="C295" s="91">
        <v>60</v>
      </c>
      <c r="D295" s="87">
        <v>25.61</v>
      </c>
      <c r="E295" s="45">
        <v>14.95</v>
      </c>
      <c r="F295" s="91">
        <f t="shared" si="5"/>
        <v>10.66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</row>
    <row r="296" spans="1:22">
      <c r="A296" s="100">
        <v>124</v>
      </c>
      <c r="B296" s="91" t="s">
        <v>15</v>
      </c>
      <c r="C296" s="91">
        <v>60</v>
      </c>
      <c r="D296" s="87">
        <v>25.43</v>
      </c>
      <c r="E296" s="45">
        <v>14.63</v>
      </c>
      <c r="F296" s="91">
        <f t="shared" si="5"/>
        <v>10.799999999999999</v>
      </c>
      <c r="G296" s="90">
        <f>AVERAGE(F296:F298)</f>
        <v>10.626666666666667</v>
      </c>
      <c r="H296" s="55">
        <f>STDEV(F296:F298)</f>
        <v>0.18036999011283691</v>
      </c>
      <c r="I296" s="49">
        <f>2^-G296</f>
        <v>6.3249133393161456E-4</v>
      </c>
      <c r="J296" s="113">
        <f>I296/I293</f>
        <v>1.167427803756971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</row>
    <row r="297" spans="1:22">
      <c r="A297" s="100">
        <v>125</v>
      </c>
      <c r="B297" s="91" t="s">
        <v>15</v>
      </c>
      <c r="C297" s="91">
        <v>60</v>
      </c>
      <c r="D297" s="87">
        <v>24.96</v>
      </c>
      <c r="E297" s="45">
        <v>14.52</v>
      </c>
      <c r="F297" s="91">
        <f t="shared" si="5"/>
        <v>10.440000000000001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</row>
    <row r="298" spans="1:22">
      <c r="A298" s="100">
        <v>126</v>
      </c>
      <c r="B298" s="91" t="s">
        <v>15</v>
      </c>
      <c r="C298" s="91">
        <v>60</v>
      </c>
      <c r="D298" s="87">
        <v>25.03</v>
      </c>
      <c r="E298" s="45">
        <v>14.39</v>
      </c>
      <c r="F298" s="91">
        <f t="shared" si="5"/>
        <v>10.64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</row>
    <row r="299" spans="1:22">
      <c r="A299" s="100">
        <v>127</v>
      </c>
      <c r="B299" s="91" t="s">
        <v>5</v>
      </c>
      <c r="C299" s="91">
        <v>120</v>
      </c>
      <c r="D299" s="87">
        <v>25.19</v>
      </c>
      <c r="E299" s="45">
        <v>14.78</v>
      </c>
      <c r="F299" s="91">
        <f t="shared" si="5"/>
        <v>10.410000000000002</v>
      </c>
      <c r="G299" s="90">
        <f>AVERAGE(F299:F301)</f>
        <v>10.68</v>
      </c>
      <c r="H299" s="55">
        <f>STDEV(F299:F301)</f>
        <v>0.37643060449439331</v>
      </c>
      <c r="I299" s="49">
        <f>2^-G299</f>
        <v>6.095364008308655E-4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</row>
    <row r="300" spans="1:22">
      <c r="A300" s="100">
        <v>128</v>
      </c>
      <c r="B300" s="91" t="s">
        <v>5</v>
      </c>
      <c r="C300" s="91">
        <v>120</v>
      </c>
      <c r="D300" s="87">
        <v>25.44</v>
      </c>
      <c r="E300" s="45">
        <v>14.33</v>
      </c>
      <c r="F300" s="91">
        <f t="shared" si="5"/>
        <v>11.110000000000001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</row>
    <row r="301" spans="1:22">
      <c r="A301" s="100">
        <v>129</v>
      </c>
      <c r="B301" s="91" t="s">
        <v>5</v>
      </c>
      <c r="C301" s="91">
        <v>120</v>
      </c>
      <c r="D301" s="87">
        <v>25.15</v>
      </c>
      <c r="E301" s="45">
        <v>14.63</v>
      </c>
      <c r="F301" s="91">
        <f t="shared" si="5"/>
        <v>10.519999999999998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</row>
    <row r="302" spans="1:22">
      <c r="A302" s="100">
        <v>130</v>
      </c>
      <c r="B302" s="91" t="s">
        <v>15</v>
      </c>
      <c r="C302" s="91">
        <v>120</v>
      </c>
      <c r="D302" s="87">
        <v>24.89</v>
      </c>
      <c r="E302" s="45">
        <v>14.76</v>
      </c>
      <c r="F302" s="91">
        <f t="shared" si="5"/>
        <v>10.130000000000001</v>
      </c>
      <c r="G302" s="90">
        <f>AVERAGE(F302:F304)</f>
        <v>10.253333333333336</v>
      </c>
      <c r="H302" s="55">
        <f>STDEV(F302:F304)</f>
        <v>0.11590225767126412</v>
      </c>
      <c r="I302" s="49">
        <f>2^-G302</f>
        <v>8.1929274879711828E-4</v>
      </c>
      <c r="J302" s="113">
        <f>I302/I299</f>
        <v>1.3441243995934151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</row>
    <row r="303" spans="1:22">
      <c r="A303" s="100">
        <v>131</v>
      </c>
      <c r="B303" s="91" t="s">
        <v>15</v>
      </c>
      <c r="C303" s="91">
        <v>120</v>
      </c>
      <c r="D303" s="87">
        <v>24.81</v>
      </c>
      <c r="E303" s="45">
        <v>14.45</v>
      </c>
      <c r="F303" s="91">
        <f t="shared" si="5"/>
        <v>10.36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</row>
    <row r="304" spans="1:22">
      <c r="A304" s="100">
        <v>132</v>
      </c>
      <c r="B304" s="91" t="s">
        <v>15</v>
      </c>
      <c r="C304" s="91">
        <v>120</v>
      </c>
      <c r="D304" s="87">
        <v>24.92</v>
      </c>
      <c r="E304" s="45">
        <v>14.65</v>
      </c>
      <c r="F304" s="91">
        <f t="shared" si="5"/>
        <v>10.270000000000001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</row>
    <row r="305" spans="1:22">
      <c r="A305" s="100">
        <v>133</v>
      </c>
      <c r="B305" s="91" t="s">
        <v>5</v>
      </c>
      <c r="C305" s="91">
        <v>240</v>
      </c>
      <c r="D305" s="87">
        <v>25.93</v>
      </c>
      <c r="E305" s="45">
        <v>14.48</v>
      </c>
      <c r="F305" s="91">
        <f t="shared" si="5"/>
        <v>11.45</v>
      </c>
      <c r="G305" s="90">
        <f>AVERAGE(F305:F307)</f>
        <v>11.203333333333333</v>
      </c>
      <c r="H305" s="55">
        <f>STDEV(F305:F307)</f>
        <v>0.39310727967483305</v>
      </c>
      <c r="I305" s="49">
        <f>2^-G305</f>
        <v>4.2409252259362125E-4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</row>
    <row r="306" spans="1:22">
      <c r="A306" s="100">
        <v>134</v>
      </c>
      <c r="B306" s="91" t="s">
        <v>5</v>
      </c>
      <c r="C306" s="91">
        <v>240</v>
      </c>
      <c r="D306" s="87">
        <v>25.75</v>
      </c>
      <c r="E306" s="45">
        <v>14.34</v>
      </c>
      <c r="F306" s="91">
        <f t="shared" si="5"/>
        <v>11.41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</row>
    <row r="307" spans="1:22">
      <c r="A307" s="100">
        <v>135</v>
      </c>
      <c r="B307" s="91" t="s">
        <v>5</v>
      </c>
      <c r="C307" s="91">
        <v>240</v>
      </c>
      <c r="D307" s="87">
        <v>25.6</v>
      </c>
      <c r="E307" s="45">
        <v>14.85</v>
      </c>
      <c r="F307" s="91">
        <f t="shared" si="5"/>
        <v>10.750000000000002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</row>
    <row r="308" spans="1:22">
      <c r="A308" s="100">
        <v>136</v>
      </c>
      <c r="B308" s="91" t="s">
        <v>15</v>
      </c>
      <c r="C308" s="91">
        <v>240</v>
      </c>
      <c r="D308" s="87">
        <v>24.42</v>
      </c>
      <c r="E308" s="45">
        <v>15.02</v>
      </c>
      <c r="F308" s="91">
        <f t="shared" si="5"/>
        <v>9.4000000000000021</v>
      </c>
      <c r="G308" s="90">
        <f>AVERAGE(F308:F310)</f>
        <v>9.4800000000000022</v>
      </c>
      <c r="H308" s="55">
        <f>STDEV(F308:F310)</f>
        <v>0.17435595774158677</v>
      </c>
      <c r="I308" s="49">
        <f>2^-G308</f>
        <v>1.4003469218904546E-3</v>
      </c>
      <c r="J308" s="113">
        <f>I308/I305</f>
        <v>3.3019844663290865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</row>
    <row r="309" spans="1:22">
      <c r="A309" s="100">
        <v>137</v>
      </c>
      <c r="B309" s="91" t="s">
        <v>15</v>
      </c>
      <c r="C309" s="91">
        <v>240</v>
      </c>
      <c r="D309" s="87">
        <v>24.37</v>
      </c>
      <c r="E309" s="45">
        <v>15.01</v>
      </c>
      <c r="F309" s="91">
        <f t="shared" si="5"/>
        <v>9.3600000000000012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</row>
    <row r="310" spans="1:22">
      <c r="A310" s="100">
        <v>138</v>
      </c>
      <c r="B310" s="91" t="s">
        <v>15</v>
      </c>
      <c r="C310" s="91">
        <v>240</v>
      </c>
      <c r="D310" s="87">
        <v>24.28</v>
      </c>
      <c r="E310" s="45">
        <v>14.6</v>
      </c>
      <c r="F310" s="91">
        <f t="shared" si="5"/>
        <v>9.6800000000000015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</row>
    <row r="311" spans="1:22">
      <c r="A311" s="100">
        <v>139</v>
      </c>
      <c r="B311" s="91" t="s">
        <v>5</v>
      </c>
      <c r="C311" s="91" t="s">
        <v>11</v>
      </c>
      <c r="D311" s="87">
        <v>25.76</v>
      </c>
      <c r="E311" s="45">
        <v>14.68</v>
      </c>
      <c r="F311" s="91">
        <f t="shared" si="5"/>
        <v>11.080000000000002</v>
      </c>
      <c r="G311" s="90">
        <f>AVERAGE(F311:F313)</f>
        <v>10.983333333333334</v>
      </c>
      <c r="H311" s="55">
        <f>STDEV(F311:F313)</f>
        <v>0.15044378795199792</v>
      </c>
      <c r="I311" s="49">
        <f>2^-G311</f>
        <v>4.93954804834923E-4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</row>
    <row r="312" spans="1:22">
      <c r="A312" s="100">
        <v>140</v>
      </c>
      <c r="B312" s="91" t="s">
        <v>5</v>
      </c>
      <c r="C312" s="91" t="s">
        <v>11</v>
      </c>
      <c r="D312" s="87">
        <v>25.65</v>
      </c>
      <c r="E312" s="45">
        <v>14.59</v>
      </c>
      <c r="F312" s="91">
        <f t="shared" si="5"/>
        <v>11.059999999999999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</row>
    <row r="313" spans="1:22">
      <c r="A313" s="100">
        <v>141</v>
      </c>
      <c r="B313" s="91" t="s">
        <v>5</v>
      </c>
      <c r="C313" s="91" t="s">
        <v>11</v>
      </c>
      <c r="D313" s="87">
        <v>25.68</v>
      </c>
      <c r="E313" s="45">
        <v>14.87</v>
      </c>
      <c r="F313" s="91">
        <f t="shared" si="5"/>
        <v>10.81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</row>
    <row r="314" spans="1:22">
      <c r="A314" s="100">
        <v>142</v>
      </c>
      <c r="B314" s="91" t="s">
        <v>15</v>
      </c>
      <c r="C314" s="91" t="s">
        <v>11</v>
      </c>
      <c r="D314" s="87">
        <v>25.27</v>
      </c>
      <c r="E314" s="45">
        <v>14.91</v>
      </c>
      <c r="F314" s="91">
        <f t="shared" si="5"/>
        <v>10.36</v>
      </c>
      <c r="G314" s="90">
        <f>AVERAGE(F314:F316)</f>
        <v>10.026666666666666</v>
      </c>
      <c r="H314" s="55">
        <f>STDEV(F314:F316)</f>
        <v>0.28867513459487854</v>
      </c>
      <c r="I314" s="49">
        <f>2^-G314</f>
        <v>9.5867759301440951E-4</v>
      </c>
      <c r="J314" s="113">
        <f>I314/I311</f>
        <v>1.9408204629870831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</row>
    <row r="315" spans="1:22">
      <c r="A315" s="100">
        <v>143</v>
      </c>
      <c r="B315" s="91" t="s">
        <v>15</v>
      </c>
      <c r="C315" s="91" t="s">
        <v>11</v>
      </c>
      <c r="D315" s="87">
        <v>24.94</v>
      </c>
      <c r="E315" s="45">
        <v>15.08</v>
      </c>
      <c r="F315" s="91">
        <f t="shared" si="5"/>
        <v>9.8600000000000012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</row>
    <row r="316" spans="1:22">
      <c r="A316" s="100">
        <v>144</v>
      </c>
      <c r="B316" s="91" t="s">
        <v>15</v>
      </c>
      <c r="C316" s="91" t="s">
        <v>11</v>
      </c>
      <c r="D316" s="87">
        <v>25.05</v>
      </c>
      <c r="E316" s="45">
        <v>15.19</v>
      </c>
      <c r="F316" s="91">
        <f t="shared" si="5"/>
        <v>9.8600000000000012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</row>
    <row r="317" spans="1:22">
      <c r="A317" s="100">
        <v>145</v>
      </c>
      <c r="B317" s="91" t="s">
        <v>5</v>
      </c>
      <c r="C317" s="91" t="s">
        <v>12</v>
      </c>
      <c r="D317" s="87">
        <v>26.08</v>
      </c>
      <c r="E317" s="45">
        <v>14.78</v>
      </c>
      <c r="F317" s="91">
        <f t="shared" si="5"/>
        <v>11.299999999999999</v>
      </c>
      <c r="G317" s="90">
        <f>AVERAGE(F317:F319)</f>
        <v>10.986666666666666</v>
      </c>
      <c r="H317" s="55">
        <f>STDEV(F317:F319)</f>
        <v>0.28290163190294071</v>
      </c>
      <c r="I317" s="49">
        <f>2^-G317</f>
        <v>4.928148443417358E-4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</row>
    <row r="318" spans="1:22">
      <c r="A318" s="100">
        <v>146</v>
      </c>
      <c r="B318" s="91" t="s">
        <v>5</v>
      </c>
      <c r="C318" s="91" t="s">
        <v>12</v>
      </c>
      <c r="D318" s="87">
        <v>25.48</v>
      </c>
      <c r="E318" s="45">
        <v>14.73</v>
      </c>
      <c r="F318" s="91">
        <f t="shared" si="5"/>
        <v>10.75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</row>
    <row r="319" spans="1:22">
      <c r="A319" s="100">
        <v>147</v>
      </c>
      <c r="B319" s="91" t="s">
        <v>5</v>
      </c>
      <c r="C319" s="91" t="s">
        <v>12</v>
      </c>
      <c r="D319" s="87">
        <v>25.69</v>
      </c>
      <c r="E319" s="45">
        <v>14.78</v>
      </c>
      <c r="F319" s="91">
        <f t="shared" si="5"/>
        <v>10.910000000000002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</row>
    <row r="320" spans="1:22">
      <c r="A320" s="100">
        <v>148</v>
      </c>
      <c r="B320" s="91" t="s">
        <v>15</v>
      </c>
      <c r="C320" s="91" t="s">
        <v>12</v>
      </c>
      <c r="D320" s="87">
        <v>25.66</v>
      </c>
      <c r="E320" s="45">
        <v>17.329999999999998</v>
      </c>
      <c r="F320" s="91">
        <f t="shared" si="5"/>
        <v>8.3300000000000018</v>
      </c>
      <c r="G320" s="90">
        <f>AVERAGE(F320:F322)</f>
        <v>9.7366666666666664</v>
      </c>
      <c r="H320" s="55">
        <f>STDEV(F320:F322)</f>
        <v>1.2314354767235542</v>
      </c>
      <c r="I320" s="49">
        <f>2^-G320</f>
        <v>1.1721178385403011E-3</v>
      </c>
      <c r="J320" s="113">
        <f>I320/I317</f>
        <v>2.3784142300054416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</row>
    <row r="321" spans="1:22">
      <c r="A321" s="100">
        <v>149</v>
      </c>
      <c r="B321" s="91" t="s">
        <v>15</v>
      </c>
      <c r="C321" s="91" t="s">
        <v>12</v>
      </c>
      <c r="D321" s="87">
        <v>25.45</v>
      </c>
      <c r="E321" s="45">
        <v>15.19</v>
      </c>
      <c r="F321" s="91">
        <f t="shared" si="5"/>
        <v>10.26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</row>
    <row r="322" spans="1:22">
      <c r="A322" s="100">
        <v>150</v>
      </c>
      <c r="B322" s="91" t="s">
        <v>15</v>
      </c>
      <c r="C322" s="91" t="s">
        <v>12</v>
      </c>
      <c r="D322" s="87">
        <v>25.68</v>
      </c>
      <c r="E322" s="45">
        <v>15.06</v>
      </c>
      <c r="F322" s="91">
        <f t="shared" si="5"/>
        <v>10.62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</row>
    <row r="323" spans="1:22">
      <c r="A323" s="100">
        <v>151</v>
      </c>
      <c r="B323" s="91" t="s">
        <v>5</v>
      </c>
      <c r="C323" s="91" t="s">
        <v>13</v>
      </c>
      <c r="D323" s="87">
        <v>25.43</v>
      </c>
      <c r="E323" s="45">
        <v>14.61</v>
      </c>
      <c r="F323" s="91">
        <f t="shared" si="5"/>
        <v>10.82</v>
      </c>
      <c r="G323" s="90">
        <f>AVERAGE(F323:F325)</f>
        <v>10.83</v>
      </c>
      <c r="H323" s="55">
        <f>STDEV(F323:F325)</f>
        <v>0.32511536414019715</v>
      </c>
      <c r="I323" s="49">
        <f>2^-G323</f>
        <v>5.4934496322695773E-4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</row>
    <row r="324" spans="1:22">
      <c r="A324" s="100">
        <v>152</v>
      </c>
      <c r="B324" s="91" t="s">
        <v>5</v>
      </c>
      <c r="C324" s="91" t="s">
        <v>13</v>
      </c>
      <c r="D324" s="87">
        <v>25.29</v>
      </c>
      <c r="E324" s="45">
        <v>14.78</v>
      </c>
      <c r="F324" s="91">
        <f t="shared" si="5"/>
        <v>10.51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</row>
    <row r="325" spans="1:22">
      <c r="A325" s="100">
        <v>153</v>
      </c>
      <c r="B325" s="91" t="s">
        <v>5</v>
      </c>
      <c r="C325" s="91" t="s">
        <v>13</v>
      </c>
      <c r="D325" s="87">
        <v>25.67</v>
      </c>
      <c r="E325" s="45">
        <v>14.51</v>
      </c>
      <c r="F325" s="91">
        <f t="shared" si="5"/>
        <v>11.160000000000002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</row>
    <row r="326" spans="1:22">
      <c r="A326" s="100">
        <v>154</v>
      </c>
      <c r="B326" s="91" t="s">
        <v>15</v>
      </c>
      <c r="C326" s="91" t="s">
        <v>13</v>
      </c>
      <c r="D326" s="87">
        <v>25.41</v>
      </c>
      <c r="E326" s="45">
        <v>15.43</v>
      </c>
      <c r="F326" s="91">
        <f t="shared" si="5"/>
        <v>9.98</v>
      </c>
      <c r="G326" s="90">
        <f>AVERAGE(F326:F328)</f>
        <v>9.8333333333333339</v>
      </c>
      <c r="H326" s="55">
        <f>STDEV(F326:F328)</f>
        <v>0.24542480178923748</v>
      </c>
      <c r="I326" s="49">
        <f>2^-G326</f>
        <v>1.0961543440521214E-3</v>
      </c>
      <c r="J326" s="113">
        <f>I326/I323</f>
        <v>1.9953843530540454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</row>
    <row r="327" spans="1:22">
      <c r="A327" s="100">
        <v>155</v>
      </c>
      <c r="B327" s="91" t="s">
        <v>15</v>
      </c>
      <c r="C327" s="91" t="s">
        <v>13</v>
      </c>
      <c r="D327" s="87">
        <v>25.37</v>
      </c>
      <c r="E327" s="45">
        <v>15.4</v>
      </c>
      <c r="F327" s="91">
        <f t="shared" si="5"/>
        <v>9.9700000000000006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</row>
    <row r="328" spans="1:22" ht="13.5" thickBot="1">
      <c r="A328" s="101">
        <v>156</v>
      </c>
      <c r="B328" s="92" t="s">
        <v>15</v>
      </c>
      <c r="C328" s="92" t="s">
        <v>13</v>
      </c>
      <c r="D328" s="89">
        <v>25.41</v>
      </c>
      <c r="E328" s="46">
        <v>15.86</v>
      </c>
      <c r="F328" s="92">
        <f t="shared" si="5"/>
        <v>9.5500000000000007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</row>
    <row r="329" spans="1:22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</row>
    <row r="330" spans="1:22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</row>
    <row r="331" spans="1:22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</row>
    <row r="332" spans="1:22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</row>
    <row r="333" spans="1:22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</row>
    <row r="334" spans="1:22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</row>
    <row r="335" spans="1:22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</row>
    <row r="336" spans="1:22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6"/>
  <sheetViews>
    <sheetView topLeftCell="A287" zoomScale="85" zoomScaleNormal="85" workbookViewId="0">
      <selection activeCell="J168" sqref="J168:J328"/>
    </sheetView>
  </sheetViews>
  <sheetFormatPr defaultRowHeight="12.75"/>
  <cols>
    <col min="1" max="1" width="9.28515625" bestFit="1" customWidth="1"/>
    <col min="3" max="3" width="14.28515625" customWidth="1"/>
    <col min="5" max="6" width="9.28515625" bestFit="1" customWidth="1"/>
    <col min="7" max="7" width="11.42578125" customWidth="1"/>
    <col min="8" max="8" width="9.28515625" bestFit="1" customWidth="1"/>
    <col min="9" max="10" width="12.85546875" customWidth="1"/>
    <col min="11" max="11" width="12.42578125" bestFit="1" customWidth="1"/>
    <col min="12" max="12" width="11" bestFit="1" customWidth="1"/>
    <col min="15" max="15" width="9.28515625" bestFit="1" customWidth="1"/>
  </cols>
  <sheetData>
    <row r="1" spans="1:12" ht="13.5" thickBot="1">
      <c r="A1" t="s">
        <v>10</v>
      </c>
      <c r="D1" s="30" t="s">
        <v>25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25.63</v>
      </c>
      <c r="E3" s="50">
        <v>14.82</v>
      </c>
      <c r="F3" s="12">
        <f t="shared" ref="F3:F34" si="0">D3-E3</f>
        <v>10.809999999999999</v>
      </c>
      <c r="G3" s="5">
        <f>AVERAGE(F3:F5)</f>
        <v>10.936666666666666</v>
      </c>
      <c r="H3" s="61">
        <f>STDEV(F3:F5)</f>
        <v>0.11372481406180972</v>
      </c>
      <c r="I3" s="51">
        <f>2^-G3</f>
        <v>5.1019392229534777E-4</v>
      </c>
      <c r="J3" s="62">
        <f>(H3/G3)*I3</f>
        <v>5.3052461702380824E-6</v>
      </c>
      <c r="K3" s="32">
        <f>I3/I3</f>
        <v>1</v>
      </c>
      <c r="L3" s="11">
        <f>(((J3/I3)^2+($J$3/$I$3)^2)^0.5)*K3</f>
        <v>1.4705684951957006E-2</v>
      </c>
    </row>
    <row r="4" spans="1:12">
      <c r="A4" s="1">
        <v>3</v>
      </c>
      <c r="B4" s="8" t="s">
        <v>5</v>
      </c>
      <c r="C4" s="8">
        <v>0</v>
      </c>
      <c r="D4" s="8">
        <v>25.47</v>
      </c>
      <c r="E4" s="29">
        <v>14.44</v>
      </c>
      <c r="F4" s="8">
        <f t="shared" si="0"/>
        <v>11.03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25.39</v>
      </c>
      <c r="E5" s="29">
        <v>14.42</v>
      </c>
      <c r="F5" s="8">
        <f t="shared" si="0"/>
        <v>10.97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24.54</v>
      </c>
      <c r="E6" s="29">
        <v>14.65</v>
      </c>
      <c r="F6" s="8">
        <f t="shared" si="0"/>
        <v>9.8899999999999988</v>
      </c>
      <c r="G6" s="7">
        <f>AVERAGE(F6:F8)</f>
        <v>10.006666666666666</v>
      </c>
      <c r="H6" s="55">
        <f>STDEV(F6:F8)</f>
        <v>0.10115993936995012</v>
      </c>
      <c r="I6" s="49">
        <f>2^-G6</f>
        <v>9.7206023349924757E-4</v>
      </c>
      <c r="J6" s="57">
        <f>(H6/G6)*I6</f>
        <v>9.8268042256552419E-6</v>
      </c>
      <c r="K6" s="33">
        <f>I6/$I$3</f>
        <v>1.9052759960878729</v>
      </c>
      <c r="L6" s="11">
        <f>(((J6/I6)^2+($J$3/$I$3)^2)^0.5)*K6</f>
        <v>2.7631469022021148E-2</v>
      </c>
    </row>
    <row r="7" spans="1:12">
      <c r="A7" s="1">
        <v>8</v>
      </c>
      <c r="B7" s="8" t="s">
        <v>5</v>
      </c>
      <c r="C7" s="8">
        <v>15</v>
      </c>
      <c r="D7" s="8">
        <v>24.41</v>
      </c>
      <c r="E7" s="29">
        <v>14.35</v>
      </c>
      <c r="F7" s="8">
        <f t="shared" si="0"/>
        <v>10.06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24.45</v>
      </c>
      <c r="E8" s="29">
        <v>14.38</v>
      </c>
      <c r="F8" s="8">
        <f t="shared" si="0"/>
        <v>10.069999999999999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24.42</v>
      </c>
      <c r="E9" s="29">
        <v>14.43</v>
      </c>
      <c r="F9" s="8">
        <f t="shared" si="0"/>
        <v>9.990000000000002</v>
      </c>
      <c r="G9" s="7">
        <f>AVERAGE(F9:F11)</f>
        <v>10.050000000000001</v>
      </c>
      <c r="H9" s="55">
        <f>STDEV(F9:F11)</f>
        <v>7.211102550928071E-2</v>
      </c>
      <c r="I9" s="49">
        <f>2^-G9</f>
        <v>9.4329719621566899E-4</v>
      </c>
      <c r="J9" s="57">
        <f>(H9/G9)*I9</f>
        <v>6.7683709630986142E-6</v>
      </c>
      <c r="K9" s="33">
        <f>I9/$I$3</f>
        <v>1.8488993204227171</v>
      </c>
      <c r="L9" s="11">
        <f>(((J9/I9)^2+($J$3/$I$3)^2)^0.5)*K9</f>
        <v>2.3358591795006239E-2</v>
      </c>
    </row>
    <row r="10" spans="1:12">
      <c r="A10" s="1">
        <v>11</v>
      </c>
      <c r="B10" s="8" t="s">
        <v>10</v>
      </c>
      <c r="C10" s="8">
        <v>15</v>
      </c>
      <c r="D10" s="8">
        <v>24.33</v>
      </c>
      <c r="E10" s="29">
        <v>14.3</v>
      </c>
      <c r="F10" s="8">
        <f t="shared" si="0"/>
        <v>10.029999999999998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24.42</v>
      </c>
      <c r="E11" s="29">
        <v>14.29</v>
      </c>
      <c r="F11" s="8">
        <f t="shared" si="0"/>
        <v>10.130000000000003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24.56</v>
      </c>
      <c r="E12" s="29">
        <v>14.52</v>
      </c>
      <c r="F12" s="8">
        <f t="shared" si="0"/>
        <v>10.039999999999999</v>
      </c>
      <c r="G12" s="7">
        <f>AVERAGE(F12:F14)</f>
        <v>9.9533333333333331</v>
      </c>
      <c r="H12" s="55">
        <f>STDEV(F12:F14)</f>
        <v>0.10969655114603601</v>
      </c>
      <c r="I12" s="49">
        <f>2^-G12</f>
        <v>1.0086676905755739E-3</v>
      </c>
      <c r="J12" s="57">
        <f>(H12/G12)*I12</f>
        <v>1.1116614223902625E-5</v>
      </c>
      <c r="K12" s="33">
        <f>I12/$I$3</f>
        <v>1.977028040705791</v>
      </c>
      <c r="L12" s="11">
        <f>(((J12/I12)^2+($J$3/$I$3)^2)^0.5)*K12</f>
        <v>2.9956570589737358E-2</v>
      </c>
    </row>
    <row r="13" spans="1:12">
      <c r="A13" s="25">
        <v>14</v>
      </c>
      <c r="B13" s="8" t="s">
        <v>5</v>
      </c>
      <c r="C13" s="8">
        <v>30</v>
      </c>
      <c r="D13" s="4">
        <v>24.37</v>
      </c>
      <c r="E13" s="45">
        <v>14.54</v>
      </c>
      <c r="F13" s="8">
        <f t="shared" si="0"/>
        <v>9.8300000000000018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24.5</v>
      </c>
      <c r="E14" s="29">
        <v>14.51</v>
      </c>
      <c r="F14" s="8">
        <f t="shared" si="0"/>
        <v>9.99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24.28</v>
      </c>
      <c r="E15" s="45">
        <v>14.55</v>
      </c>
      <c r="F15" s="8">
        <f t="shared" si="0"/>
        <v>9.73</v>
      </c>
      <c r="G15" s="7">
        <f>AVERAGE(F15:F17)</f>
        <v>9.8733333333333331</v>
      </c>
      <c r="H15" s="55">
        <f>STDEV(F15:F17)</f>
        <v>0.15631165450262699</v>
      </c>
      <c r="I15" s="49">
        <f>2^-G15</f>
        <v>1.0661799458697653E-3</v>
      </c>
      <c r="J15" s="57">
        <f>(H15/G15)*I15</f>
        <v>1.6879441391265123E-5</v>
      </c>
      <c r="K15" s="33">
        <f>I15/$I$3</f>
        <v>2.0897543057217391</v>
      </c>
      <c r="L15" s="11">
        <f>(((J15/I15)^2+($J$3/$I$3)^2)^0.5)*K15</f>
        <v>3.958257906815376E-2</v>
      </c>
    </row>
    <row r="16" spans="1:12">
      <c r="A16" s="25">
        <v>17</v>
      </c>
      <c r="B16" s="8" t="s">
        <v>10</v>
      </c>
      <c r="C16" s="8">
        <v>30</v>
      </c>
      <c r="D16" s="8">
        <v>24.57</v>
      </c>
      <c r="E16" s="29">
        <v>14.72</v>
      </c>
      <c r="F16" s="8">
        <f t="shared" si="0"/>
        <v>9.85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24.33</v>
      </c>
      <c r="E17" s="29">
        <v>14.29</v>
      </c>
      <c r="F17" s="8">
        <f t="shared" si="0"/>
        <v>10.039999999999999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23.21</v>
      </c>
      <c r="E18" s="45">
        <v>14.66</v>
      </c>
      <c r="F18" s="8">
        <f t="shared" si="0"/>
        <v>8.5500000000000007</v>
      </c>
      <c r="G18" s="7">
        <f>AVERAGE(F18:F20)</f>
        <v>8.9466666666666654</v>
      </c>
      <c r="H18" s="55">
        <f>STDEV(F18:F20)</f>
        <v>0.369097999633345</v>
      </c>
      <c r="I18" s="49">
        <f>2^-G18</f>
        <v>2.0266790217963841E-3</v>
      </c>
      <c r="J18" s="57">
        <f>(H18/G18)*I18</f>
        <v>8.3611382955727645E-5</v>
      </c>
      <c r="K18" s="33">
        <f>I18/$I$3</f>
        <v>3.9723699817481428</v>
      </c>
      <c r="L18" s="11">
        <f>(((J18/I18)^2+($J$3/$I$3)^2)^0.5)*K18</f>
        <v>0.16900712824228709</v>
      </c>
    </row>
    <row r="19" spans="1:12">
      <c r="A19" s="25">
        <v>20</v>
      </c>
      <c r="B19" s="8" t="s">
        <v>5</v>
      </c>
      <c r="C19" s="8">
        <v>60</v>
      </c>
      <c r="D19" s="4">
        <v>23.49</v>
      </c>
      <c r="E19" s="45">
        <v>14.48</v>
      </c>
      <c r="F19" s="8">
        <f t="shared" si="0"/>
        <v>9.009999999999998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23.79</v>
      </c>
      <c r="E20" s="45">
        <v>14.51</v>
      </c>
      <c r="F20" s="8">
        <f t="shared" si="0"/>
        <v>9.2799999999999994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24.02</v>
      </c>
      <c r="E21" s="45">
        <v>15.2</v>
      </c>
      <c r="F21" s="8">
        <f t="shared" si="0"/>
        <v>8.82</v>
      </c>
      <c r="G21" s="7">
        <f>AVERAGE(F21:F23)</f>
        <v>9.2733333333333334</v>
      </c>
      <c r="H21" s="55">
        <f>STDEV(F21:F23)</f>
        <v>0.41052811515578003</v>
      </c>
      <c r="I21" s="49">
        <f>2^-G21</f>
        <v>1.6160266068359626E-3</v>
      </c>
      <c r="J21" s="57">
        <f>(H21/G21)*I21</f>
        <v>7.1541088096257203E-5</v>
      </c>
      <c r="K21" s="33">
        <f>I21/$I$3</f>
        <v>3.1674752211188744</v>
      </c>
      <c r="L21" s="11">
        <f>(((J21/I21)^2+($J$3/$I$3)^2)^0.5)*K21</f>
        <v>0.14403966130994114</v>
      </c>
    </row>
    <row r="22" spans="1:12">
      <c r="A22" s="25">
        <v>23</v>
      </c>
      <c r="B22" s="8" t="s">
        <v>10</v>
      </c>
      <c r="C22" s="8">
        <v>60</v>
      </c>
      <c r="D22" s="4">
        <v>24.1</v>
      </c>
      <c r="E22" s="45">
        <v>14.48</v>
      </c>
      <c r="F22" s="8">
        <f t="shared" si="0"/>
        <v>9.620000000000001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23.72</v>
      </c>
      <c r="E23" s="45">
        <v>14.34</v>
      </c>
      <c r="F23" s="8">
        <f t="shared" si="0"/>
        <v>9.379999999999999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25.61</v>
      </c>
      <c r="E24" s="45">
        <v>14.58</v>
      </c>
      <c r="F24" s="8">
        <f t="shared" si="0"/>
        <v>11.03</v>
      </c>
      <c r="G24" s="7">
        <f>AVERAGE(F24:F26)</f>
        <v>11.069999999999999</v>
      </c>
      <c r="H24" s="55">
        <f>STDEV(F24:F26)</f>
        <v>7.8102496759066928E-2</v>
      </c>
      <c r="I24" s="49">
        <f>2^-G24</f>
        <v>4.6515527248239204E-4</v>
      </c>
      <c r="J24" s="57">
        <f>(H24/G24)*I24</f>
        <v>3.2818236821606976E-6</v>
      </c>
      <c r="K24" s="33">
        <f>I24/$I$3</f>
        <v>0.91172248855821691</v>
      </c>
      <c r="L24" s="11">
        <f>(((J24/I24)^2+($J$3/$I$3)^2)^0.5)*K24</f>
        <v>1.1456773800679094E-2</v>
      </c>
    </row>
    <row r="25" spans="1:12">
      <c r="A25" s="25">
        <v>26</v>
      </c>
      <c r="B25" s="8" t="s">
        <v>5</v>
      </c>
      <c r="C25" s="8">
        <v>120</v>
      </c>
      <c r="D25" s="4">
        <v>25.57</v>
      </c>
      <c r="E25" s="45">
        <v>14.55</v>
      </c>
      <c r="F25" s="8">
        <f t="shared" si="0"/>
        <v>11.02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26.02</v>
      </c>
      <c r="E26" s="45">
        <v>14.86</v>
      </c>
      <c r="F26" s="8">
        <f t="shared" si="0"/>
        <v>11.16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25.57</v>
      </c>
      <c r="E27" s="45">
        <v>15.01</v>
      </c>
      <c r="F27" s="8">
        <f t="shared" si="0"/>
        <v>10.56</v>
      </c>
      <c r="G27" s="7">
        <f>AVERAGE(F27:F29)</f>
        <v>10.643333333333333</v>
      </c>
      <c r="H27" s="55">
        <f>STDEV(F27:F29)</f>
        <v>7.3711147958319373E-2</v>
      </c>
      <c r="I27" s="49">
        <f>2^-G27</f>
        <v>6.2522655134310712E-4</v>
      </c>
      <c r="J27" s="57">
        <f>(H27/G27)*I27</f>
        <v>4.3300501252917195E-6</v>
      </c>
      <c r="K27" s="33">
        <f>I27/$I$3</f>
        <v>1.2254684425291287</v>
      </c>
      <c r="L27" s="11">
        <f>(((J27/I27)^2+($J$3/$I$3)^2)^0.5)*K27</f>
        <v>1.5310613618386948E-2</v>
      </c>
    </row>
    <row r="28" spans="1:12">
      <c r="A28" s="25">
        <v>29</v>
      </c>
      <c r="B28" s="8" t="s">
        <v>10</v>
      </c>
      <c r="C28" s="8">
        <v>120</v>
      </c>
      <c r="D28" s="4">
        <v>25.23</v>
      </c>
      <c r="E28" s="45">
        <v>14.56</v>
      </c>
      <c r="F28" s="8">
        <f t="shared" si="0"/>
        <v>10.67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25.11</v>
      </c>
      <c r="E29" s="45">
        <v>14.41</v>
      </c>
      <c r="F29" s="8">
        <f t="shared" si="0"/>
        <v>10.7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26.39</v>
      </c>
      <c r="E30" s="45">
        <v>14.54</v>
      </c>
      <c r="F30" s="8">
        <f t="shared" si="0"/>
        <v>11.850000000000001</v>
      </c>
      <c r="G30" s="7">
        <f>AVERAGE(F30:F32)</f>
        <v>11.933333333333335</v>
      </c>
      <c r="H30" s="55">
        <f>STDEV(F30:F32)</f>
        <v>9.0737717258774622E-2</v>
      </c>
      <c r="I30" s="49">
        <f>2^-G30</f>
        <v>2.5568704170425414E-4</v>
      </c>
      <c r="J30" s="57">
        <f>(H30/G30)*I30</f>
        <v>1.9441724997396472E-6</v>
      </c>
      <c r="K30" s="33">
        <f>I30/$I$3</f>
        <v>0.50115658092108484</v>
      </c>
      <c r="L30" s="11">
        <f>(((J30/I30)^2+($J$3/$I$3)^2)^0.5)*K30</f>
        <v>6.4558836793252531E-3</v>
      </c>
    </row>
    <row r="31" spans="1:12">
      <c r="A31" s="25">
        <v>32</v>
      </c>
      <c r="B31" s="8" t="s">
        <v>5</v>
      </c>
      <c r="C31" s="8">
        <v>240</v>
      </c>
      <c r="D31" s="4">
        <v>26.25</v>
      </c>
      <c r="E31" s="45">
        <v>14.33</v>
      </c>
      <c r="F31" s="8">
        <f t="shared" si="0"/>
        <v>11.92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26.57</v>
      </c>
      <c r="E32" s="45">
        <v>14.54</v>
      </c>
      <c r="F32" s="8">
        <f t="shared" si="0"/>
        <v>12.030000000000001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25.51</v>
      </c>
      <c r="E33" s="45">
        <v>14.62</v>
      </c>
      <c r="F33" s="8">
        <f t="shared" si="0"/>
        <v>10.890000000000002</v>
      </c>
      <c r="G33" s="7">
        <f>AVERAGE(F33:F35)</f>
        <v>10.846666666666669</v>
      </c>
      <c r="H33" s="55">
        <f>STDEV(F33:F35)</f>
        <v>4.5092497528229684E-2</v>
      </c>
      <c r="I33" s="49">
        <f>2^-G33</f>
        <v>5.4303519816009302E-4</v>
      </c>
      <c r="J33" s="57">
        <f>(H33/G33)*I33</f>
        <v>2.2575427164206242E-6</v>
      </c>
      <c r="K33" s="33">
        <f>I33/$I$3</f>
        <v>1.0643701824533567</v>
      </c>
      <c r="L33" s="11">
        <f>(((J33/I33)^2+($J$3/$I$3)^2)^0.5)*K33</f>
        <v>1.1919589849348313E-2</v>
      </c>
    </row>
    <row r="34" spans="1:12">
      <c r="A34" s="25">
        <v>35</v>
      </c>
      <c r="B34" s="8" t="s">
        <v>10</v>
      </c>
      <c r="C34" s="8">
        <v>240</v>
      </c>
      <c r="D34" s="4">
        <v>25.46</v>
      </c>
      <c r="E34" s="45">
        <v>14.66</v>
      </c>
      <c r="F34" s="8">
        <f t="shared" si="0"/>
        <v>10.8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25.41</v>
      </c>
      <c r="E35" s="45">
        <v>14.56</v>
      </c>
      <c r="F35" s="8">
        <f t="shared" ref="F35:F53" si="1">D35-E35</f>
        <v>10.85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25.22</v>
      </c>
      <c r="E36" s="45">
        <v>14.96</v>
      </c>
      <c r="F36" s="8">
        <f t="shared" si="1"/>
        <v>10.259999999999998</v>
      </c>
      <c r="G36" s="7">
        <f>AVERAGE(F36:F38)</f>
        <v>10.43</v>
      </c>
      <c r="H36" s="55">
        <f>STDEV(F36:F38)</f>
        <v>0.17521415467942186</v>
      </c>
      <c r="I36" s="49">
        <f>2^-G36</f>
        <v>7.2486502472121541E-4</v>
      </c>
      <c r="J36" s="57">
        <f>(H36/G36)*I36</f>
        <v>1.2177048184391754E-5</v>
      </c>
      <c r="K36" s="33">
        <f>I36/$I$3</f>
        <v>1.4207637391289738</v>
      </c>
      <c r="L36" s="11">
        <f>(((J36/I36)^2+($J$3/$I$3)^2)^0.5)*K36</f>
        <v>2.806995082336166E-2</v>
      </c>
    </row>
    <row r="37" spans="1:12">
      <c r="A37" s="25">
        <v>38</v>
      </c>
      <c r="B37" s="8" t="s">
        <v>5</v>
      </c>
      <c r="C37" s="8" t="s">
        <v>11</v>
      </c>
      <c r="D37" s="4">
        <v>25.48</v>
      </c>
      <c r="E37" s="45">
        <v>14.87</v>
      </c>
      <c r="F37" s="8">
        <f t="shared" si="1"/>
        <v>10.610000000000001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25.28</v>
      </c>
      <c r="E38" s="45">
        <v>14.86</v>
      </c>
      <c r="F38" s="8">
        <f t="shared" si="1"/>
        <v>10.420000000000002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26.26</v>
      </c>
      <c r="E39" s="45">
        <v>15.02</v>
      </c>
      <c r="F39" s="8">
        <f t="shared" si="1"/>
        <v>11.240000000000002</v>
      </c>
      <c r="G39" s="7">
        <f>AVERAGE(F39:F41)</f>
        <v>11.65</v>
      </c>
      <c r="H39" s="55">
        <f>STDEV(F39:F41)</f>
        <v>0.37986839826447188</v>
      </c>
      <c r="I39" s="49">
        <f>2^-G39</f>
        <v>3.1117202815411681E-4</v>
      </c>
      <c r="J39" s="57">
        <f>(H39/G39)*I39</f>
        <v>1.0146302139022447E-5</v>
      </c>
      <c r="K39" s="33">
        <f>I39/$I$3</f>
        <v>0.60990931988010133</v>
      </c>
      <c r="L39" s="11">
        <f>(((J39/I39)^2+($J$3/$I$3)^2)^0.5)*K39</f>
        <v>2.0873939453243125E-2</v>
      </c>
    </row>
    <row r="40" spans="1:12">
      <c r="A40" s="25">
        <v>41</v>
      </c>
      <c r="B40" s="8" t="s">
        <v>10</v>
      </c>
      <c r="C40" s="8" t="s">
        <v>11</v>
      </c>
      <c r="D40" s="4">
        <v>26.33</v>
      </c>
      <c r="E40" s="45">
        <v>14.61</v>
      </c>
      <c r="F40" s="8">
        <f t="shared" si="1"/>
        <v>11.719999999999999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26.26</v>
      </c>
      <c r="E41" s="45">
        <v>14.27</v>
      </c>
      <c r="F41" s="8">
        <f t="shared" si="1"/>
        <v>11.990000000000002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25.53</v>
      </c>
      <c r="E42" s="45">
        <v>15.29</v>
      </c>
      <c r="F42" s="8">
        <f t="shared" si="1"/>
        <v>10.240000000000002</v>
      </c>
      <c r="G42" s="7">
        <f>AVERAGE(F42:F44)</f>
        <v>10.176666666666668</v>
      </c>
      <c r="H42" s="55">
        <f>STDEV(F42:F44)</f>
        <v>0.15502687938978629</v>
      </c>
      <c r="I42" s="49">
        <f>2^-G42</f>
        <v>8.6400862419887259E-4</v>
      </c>
      <c r="J42" s="57">
        <f>(H42/G42)*I42</f>
        <v>1.3161928671020026E-5</v>
      </c>
      <c r="K42" s="33">
        <f>I42/$I$3</f>
        <v>1.693490624725051</v>
      </c>
      <c r="L42" s="11">
        <f>(((J42/I42)^2+($J$3/$I$3)^2)^0.5)*K42</f>
        <v>3.1235147396807696E-2</v>
      </c>
    </row>
    <row r="43" spans="1:12">
      <c r="A43" s="25">
        <v>44</v>
      </c>
      <c r="B43" s="8" t="s">
        <v>5</v>
      </c>
      <c r="C43" s="8" t="s">
        <v>12</v>
      </c>
      <c r="D43" s="4">
        <v>25.29</v>
      </c>
      <c r="E43" s="45">
        <v>15</v>
      </c>
      <c r="F43" s="8">
        <f t="shared" si="1"/>
        <v>10.29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25.05</v>
      </c>
      <c r="E44" s="45">
        <v>15.05</v>
      </c>
      <c r="F44" s="8">
        <f t="shared" si="1"/>
        <v>10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26.1</v>
      </c>
      <c r="E45" s="45">
        <v>15.3</v>
      </c>
      <c r="F45" s="8">
        <f t="shared" si="1"/>
        <v>10.8</v>
      </c>
      <c r="G45" s="7">
        <f>AVERAGE(F45:F47)</f>
        <v>10.559999999999999</v>
      </c>
      <c r="H45" s="55">
        <f>STDEV(F45:F47)</f>
        <v>0.21633307652788286</v>
      </c>
      <c r="I45" s="49">
        <f>2^-G45</f>
        <v>6.6240445676155925E-4</v>
      </c>
      <c r="J45" s="57">
        <f>(H45/G45)*I45</f>
        <v>1.3570075192898588E-5</v>
      </c>
      <c r="K45" s="33">
        <f>I45/$I$3</f>
        <v>1.2983385881615772</v>
      </c>
      <c r="L45" s="11">
        <f>(((J45/I45)^2+($J$3/$I$3)^2)^0.5)*K45</f>
        <v>2.9828134172550355E-2</v>
      </c>
    </row>
    <row r="46" spans="1:12">
      <c r="A46" s="25">
        <v>47</v>
      </c>
      <c r="B46" s="8" t="s">
        <v>10</v>
      </c>
      <c r="C46" s="8" t="s">
        <v>12</v>
      </c>
      <c r="D46" s="4">
        <v>25.74</v>
      </c>
      <c r="E46" s="45">
        <v>15.24</v>
      </c>
      <c r="F46" s="8">
        <f t="shared" si="1"/>
        <v>10.499999999999998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25.63</v>
      </c>
      <c r="E47" s="45">
        <v>15.25</v>
      </c>
      <c r="F47" s="8">
        <f t="shared" si="1"/>
        <v>10.379999999999999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25.45</v>
      </c>
      <c r="E48" s="45">
        <v>14.6</v>
      </c>
      <c r="F48" s="8">
        <f t="shared" si="1"/>
        <v>10.85</v>
      </c>
      <c r="G48" s="7">
        <f>AVERAGE(F48:F50)</f>
        <v>10.593333333333332</v>
      </c>
      <c r="H48" s="55">
        <f>STDEV(F48:F50)</f>
        <v>0.23158871590252417</v>
      </c>
      <c r="I48" s="49">
        <f>2^-G48</f>
        <v>6.4727511805982916E-4</v>
      </c>
      <c r="J48" s="57">
        <f>(H48/G48)*I48</f>
        <v>1.4150561368199865E-5</v>
      </c>
      <c r="K48" s="33">
        <f>I48/$I$3</f>
        <v>1.2686844938249304</v>
      </c>
      <c r="L48" s="11">
        <f>(((J48/I48)^2+($J$3/$I$3)^2)^0.5)*K48</f>
        <v>3.071328548928479E-2</v>
      </c>
    </row>
    <row r="49" spans="1:12">
      <c r="A49" s="25">
        <v>50</v>
      </c>
      <c r="B49" s="8" t="s">
        <v>5</v>
      </c>
      <c r="C49" s="8" t="s">
        <v>13</v>
      </c>
      <c r="D49" s="4">
        <v>25.33</v>
      </c>
      <c r="E49" s="45">
        <v>14.8</v>
      </c>
      <c r="F49" s="8">
        <f t="shared" si="1"/>
        <v>10.529999999999998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25.27</v>
      </c>
      <c r="E50" s="45">
        <v>14.87</v>
      </c>
      <c r="F50" s="8">
        <f t="shared" si="1"/>
        <v>10.4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26.04</v>
      </c>
      <c r="E51" s="45">
        <v>15.02</v>
      </c>
      <c r="F51" s="8">
        <f t="shared" si="1"/>
        <v>11.02</v>
      </c>
      <c r="G51" s="7">
        <f>AVERAGE(F51:F53)</f>
        <v>10.843333333333332</v>
      </c>
      <c r="H51" s="55">
        <f>STDEV(F51:F53)</f>
        <v>0.19139836293279971</v>
      </c>
      <c r="I51" s="49">
        <f>2^-G51</f>
        <v>5.4429132645943503E-4</v>
      </c>
      <c r="J51" s="57">
        <f>(H51/G51)*I51</f>
        <v>9.6074210429933541E-6</v>
      </c>
      <c r="K51" s="33">
        <f>I51/$I$3</f>
        <v>1.0668322429453569</v>
      </c>
      <c r="L51" s="11">
        <f>(((J51/I51)^2+($J$3/$I$3)^2)^0.5)*K51</f>
        <v>2.1855618368340716E-2</v>
      </c>
    </row>
    <row r="52" spans="1:12">
      <c r="A52" s="25">
        <v>53</v>
      </c>
      <c r="B52" s="8" t="s">
        <v>10</v>
      </c>
      <c r="C52" s="8" t="s">
        <v>13</v>
      </c>
      <c r="D52" s="4">
        <v>25.38</v>
      </c>
      <c r="E52" s="45">
        <v>14.74</v>
      </c>
      <c r="F52" s="8">
        <f t="shared" si="1"/>
        <v>10.639999999999999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25.9</v>
      </c>
      <c r="E53" s="46">
        <v>15.03</v>
      </c>
      <c r="F53" s="9">
        <f t="shared" si="1"/>
        <v>10.87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25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25.54</v>
      </c>
      <c r="E58" s="50">
        <v>15.01</v>
      </c>
      <c r="F58" s="12">
        <f t="shared" ref="F58:F96" si="2">D58-E58</f>
        <v>10.53</v>
      </c>
      <c r="G58" s="5">
        <f>AVERAGE(F58:F59)</f>
        <v>10.614999999999998</v>
      </c>
      <c r="H58" s="61">
        <f>STDEV(F58:F59)</f>
        <v>0.12020815280175771</v>
      </c>
      <c r="I58" s="51">
        <f>2^-G58</f>
        <v>6.3762684916451114E-4</v>
      </c>
      <c r="J58" s="62">
        <f>(H58/G58)*I58</f>
        <v>7.2207202745992358E-6</v>
      </c>
      <c r="K58" s="32">
        <f>I58/I58</f>
        <v>1</v>
      </c>
      <c r="L58" s="11">
        <f>(((J58/I58)^2+($J$58/$I$58)^2)^0.5)*K58</f>
        <v>1.6015073009897612E-2</v>
      </c>
    </row>
    <row r="59" spans="1:12">
      <c r="A59" s="25">
        <v>59</v>
      </c>
      <c r="B59" s="8" t="s">
        <v>5</v>
      </c>
      <c r="C59" s="8">
        <v>0</v>
      </c>
      <c r="D59" s="4">
        <v>25.33</v>
      </c>
      <c r="E59" s="29">
        <v>14.63</v>
      </c>
      <c r="F59" s="8">
        <f t="shared" si="2"/>
        <v>10.699999999999998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45</v>
      </c>
      <c r="E60" s="77">
        <v>33.24</v>
      </c>
      <c r="F60" s="8">
        <f t="shared" si="2"/>
        <v>11.759999999999998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24.05</v>
      </c>
      <c r="E61" s="29">
        <v>14.64</v>
      </c>
      <c r="F61" s="8">
        <f t="shared" si="2"/>
        <v>9.41</v>
      </c>
      <c r="G61" s="7">
        <f>AVERAGE(F61:F63)</f>
        <v>9.1533333333333342</v>
      </c>
      <c r="H61" s="55">
        <f>STDEV(F61:F63)</f>
        <v>0.23459184413215872</v>
      </c>
      <c r="I61" s="49">
        <f>2^-G61</f>
        <v>1.7561924524183317E-3</v>
      </c>
      <c r="J61" s="57">
        <f>(H61/G61)*I61</f>
        <v>4.5009660531368699E-5</v>
      </c>
      <c r="K61" s="33">
        <f>I61/$I$58</f>
        <v>2.7542636492166044</v>
      </c>
      <c r="L61" s="11">
        <f>(((J61/I61)^2+($J$58/$I$58)^2)^0.5)*K61</f>
        <v>7.7173114971513371E-2</v>
      </c>
    </row>
    <row r="62" spans="1:12">
      <c r="A62" s="25">
        <v>62</v>
      </c>
      <c r="B62" s="8" t="s">
        <v>5</v>
      </c>
      <c r="C62" s="8">
        <v>15</v>
      </c>
      <c r="D62" s="8">
        <v>23.83</v>
      </c>
      <c r="E62" s="29">
        <v>14.73</v>
      </c>
      <c r="F62" s="8">
        <f t="shared" si="2"/>
        <v>9.0999999999999979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23.57</v>
      </c>
      <c r="E63" s="29">
        <v>14.62</v>
      </c>
      <c r="F63" s="8">
        <f t="shared" si="2"/>
        <v>8.9500000000000011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24.12</v>
      </c>
      <c r="E64" s="29">
        <v>14.64</v>
      </c>
      <c r="F64" s="8">
        <f t="shared" si="2"/>
        <v>9.48</v>
      </c>
      <c r="G64" s="7">
        <f>AVERAGE(F64:F66)</f>
        <v>9.18</v>
      </c>
      <c r="H64" s="55">
        <f>STDEV(F64:F66)</f>
        <v>0.34698703145795468</v>
      </c>
      <c r="I64" s="49">
        <f>2^-G64</f>
        <v>1.7240292896301863E-3</v>
      </c>
      <c r="J64" s="57">
        <f>(H64/G64)*I64</f>
        <v>6.5165120409078951E-5</v>
      </c>
      <c r="K64" s="33">
        <f>I64/$I$58</f>
        <v>2.7038216660562511</v>
      </c>
      <c r="L64" s="11">
        <f>(((J64/I64)^2+($J$58/$I$58)^2)^0.5)*K64</f>
        <v>0.10668766186560627</v>
      </c>
    </row>
    <row r="65" spans="1:12">
      <c r="A65" s="25">
        <v>65</v>
      </c>
      <c r="B65" s="8" t="s">
        <v>14</v>
      </c>
      <c r="C65" s="8">
        <v>15</v>
      </c>
      <c r="D65" s="8">
        <v>23.93</v>
      </c>
      <c r="E65" s="29">
        <v>14.67</v>
      </c>
      <c r="F65" s="8">
        <f t="shared" si="2"/>
        <v>9.26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23.36</v>
      </c>
      <c r="E66" s="29">
        <v>14.56</v>
      </c>
      <c r="F66" s="8">
        <f t="shared" si="2"/>
        <v>8.7999999999999989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24.62</v>
      </c>
      <c r="E67" s="29">
        <v>14.64</v>
      </c>
      <c r="F67" s="8">
        <f t="shared" si="2"/>
        <v>9.98</v>
      </c>
      <c r="G67" s="7">
        <f>AVERAGE(F67:F69)</f>
        <v>9.6466666666666683</v>
      </c>
      <c r="H67" s="55">
        <f>STDEV(F67:F69)</f>
        <v>0.29143323992517089</v>
      </c>
      <c r="I67" s="49">
        <f>2^-G67</f>
        <v>1.2475672776639767E-3</v>
      </c>
      <c r="J67" s="57">
        <f>(H67/G67)*I67</f>
        <v>3.7689969635891982E-5</v>
      </c>
      <c r="K67" s="33">
        <f>I67/$I$58</f>
        <v>1.9565789604039989</v>
      </c>
      <c r="L67" s="11">
        <f>(((J67/I67)^2+($J$58/$I$58)^2)^0.5)*K67</f>
        <v>6.3126041280113024E-2</v>
      </c>
    </row>
    <row r="68" spans="1:12">
      <c r="A68" s="25">
        <v>68</v>
      </c>
      <c r="B68" s="8" t="s">
        <v>5</v>
      </c>
      <c r="C68" s="8">
        <v>30</v>
      </c>
      <c r="D68" s="8">
        <v>23.91</v>
      </c>
      <c r="E68" s="45">
        <v>14.47</v>
      </c>
      <c r="F68" s="8">
        <f t="shared" si="2"/>
        <v>9.44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24.35</v>
      </c>
      <c r="E69" s="29">
        <v>14.83</v>
      </c>
      <c r="F69" s="8">
        <f t="shared" si="2"/>
        <v>9.5200000000000014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24.03</v>
      </c>
      <c r="E70" s="45">
        <v>14.64</v>
      </c>
      <c r="F70" s="8">
        <f t="shared" si="2"/>
        <v>9.39</v>
      </c>
      <c r="G70" s="7">
        <f>AVERAGE(F70:F72)</f>
        <v>9.11</v>
      </c>
      <c r="H70" s="55">
        <f>STDEV(F70:F72)</f>
        <v>0.49365980188793218</v>
      </c>
      <c r="I70" s="49">
        <f>2^-G70</f>
        <v>1.809742308379632E-3</v>
      </c>
      <c r="J70" s="57">
        <f>(H70/G70)*I70</f>
        <v>9.8067731001415834E-5</v>
      </c>
      <c r="K70" s="33">
        <f>I70/$I$58</f>
        <v>2.8382467124007644</v>
      </c>
      <c r="L70" s="11">
        <f>(((J70/I70)^2+($J$58/$I$58)^2)^0.5)*K70</f>
        <v>0.15712369100276807</v>
      </c>
    </row>
    <row r="71" spans="1:12">
      <c r="A71" s="25">
        <v>71</v>
      </c>
      <c r="B71" s="8" t="s">
        <v>14</v>
      </c>
      <c r="C71" s="8">
        <v>30</v>
      </c>
      <c r="D71" s="8">
        <v>23.98</v>
      </c>
      <c r="E71" s="29">
        <v>14.58</v>
      </c>
      <c r="F71" s="8">
        <f t="shared" si="2"/>
        <v>9.4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23.29</v>
      </c>
      <c r="E72" s="29">
        <v>14.75</v>
      </c>
      <c r="F72" s="8">
        <f t="shared" si="2"/>
        <v>8.5399999999999991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24.32</v>
      </c>
      <c r="E73" s="45">
        <v>14.41</v>
      </c>
      <c r="F73" s="8">
        <f t="shared" si="2"/>
        <v>9.91</v>
      </c>
      <c r="G73" s="7">
        <f>AVERAGE(F73:F75)</f>
        <v>10.193333333333333</v>
      </c>
      <c r="H73" s="55">
        <f>STDEV(F73:F75)</f>
        <v>0.2454248017892954</v>
      </c>
      <c r="I73" s="49">
        <f>2^-G73</f>
        <v>8.54084638726403E-4</v>
      </c>
      <c r="J73" s="57">
        <f>(H73/G73)*I73</f>
        <v>2.0563788734863581E-5</v>
      </c>
      <c r="K73" s="33">
        <f>I73/$I$58</f>
        <v>1.3394740824441735</v>
      </c>
      <c r="L73" s="11">
        <f>(((J73/I73)^2+($J$58/$I$58)^2)^0.5)*K73</f>
        <v>3.5639647706845135E-2</v>
      </c>
    </row>
    <row r="74" spans="1:12">
      <c r="A74" s="25">
        <v>74</v>
      </c>
      <c r="B74" s="8" t="s">
        <v>5</v>
      </c>
      <c r="C74" s="8">
        <v>60</v>
      </c>
      <c r="D74" s="8">
        <v>24.75</v>
      </c>
      <c r="E74" s="45">
        <v>14.41</v>
      </c>
      <c r="F74" s="8">
        <f t="shared" si="2"/>
        <v>10.34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25.28</v>
      </c>
      <c r="E75" s="45">
        <v>14.95</v>
      </c>
      <c r="F75" s="8">
        <f t="shared" si="2"/>
        <v>10.330000000000002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24.51</v>
      </c>
      <c r="E76" s="45">
        <v>14.63</v>
      </c>
      <c r="F76" s="8">
        <f t="shared" si="2"/>
        <v>9.8800000000000008</v>
      </c>
      <c r="G76" s="7">
        <f>AVERAGE(F76:F78)</f>
        <v>10.076666666666666</v>
      </c>
      <c r="H76" s="55">
        <f>STDEV(F76:F78)</f>
        <v>0.25890796305510133</v>
      </c>
      <c r="I76" s="49">
        <f>2^-G76</f>
        <v>9.2602151481884539E-4</v>
      </c>
      <c r="J76" s="57">
        <f>(H76/G76)*I76</f>
        <v>2.3793021251764465E-5</v>
      </c>
      <c r="K76" s="33">
        <f>I76/$I$58</f>
        <v>1.4522937922583101</v>
      </c>
      <c r="L76" s="11">
        <f>(((J76/I76)^2+($J$58/$I$58)^2)^0.5)*K76</f>
        <v>4.0778516073470029E-2</v>
      </c>
    </row>
    <row r="77" spans="1:12">
      <c r="A77" s="25">
        <v>77</v>
      </c>
      <c r="B77" s="8" t="s">
        <v>14</v>
      </c>
      <c r="C77" s="8">
        <v>60</v>
      </c>
      <c r="D77" s="4">
        <v>24.89</v>
      </c>
      <c r="E77" s="45">
        <v>14.52</v>
      </c>
      <c r="F77" s="8">
        <f t="shared" si="2"/>
        <v>10.370000000000001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24.37</v>
      </c>
      <c r="E78" s="45">
        <v>14.39</v>
      </c>
      <c r="F78" s="8">
        <f t="shared" si="2"/>
        <v>9.98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26.59</v>
      </c>
      <c r="E79" s="45">
        <v>14.78</v>
      </c>
      <c r="F79" s="8">
        <f t="shared" si="2"/>
        <v>11.81</v>
      </c>
      <c r="G79" s="7">
        <f>AVERAGE(F79:F81)</f>
        <v>11.486666666666666</v>
      </c>
      <c r="H79" s="55">
        <f>STDEV(F79:F81)</f>
        <v>0.2853652630110487</v>
      </c>
      <c r="I79" s="49">
        <f>2^-G79</f>
        <v>3.4847271830343426E-4</v>
      </c>
      <c r="J79" s="57">
        <f>(H79/G79)*I79</f>
        <v>8.6571685064568724E-6</v>
      </c>
      <c r="K79" s="33">
        <f>I79/$I$58</f>
        <v>0.5465151267705266</v>
      </c>
      <c r="L79" s="11">
        <f>(((J79/I79)^2+($J$58/$I$58)^2)^0.5)*K79</f>
        <v>1.4921210118705919E-2</v>
      </c>
    </row>
    <row r="80" spans="1:12">
      <c r="A80" s="25">
        <v>80</v>
      </c>
      <c r="B80" s="8" t="s">
        <v>5</v>
      </c>
      <c r="C80" s="8">
        <v>120</v>
      </c>
      <c r="D80" s="4">
        <v>25.6</v>
      </c>
      <c r="E80" s="45">
        <v>14.33</v>
      </c>
      <c r="F80" s="8">
        <f t="shared" si="2"/>
        <v>11.270000000000001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26.01</v>
      </c>
      <c r="E81" s="45">
        <v>14.63</v>
      </c>
      <c r="F81" s="8">
        <f t="shared" si="2"/>
        <v>11.38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24.03</v>
      </c>
      <c r="E82" s="45">
        <v>14.76</v>
      </c>
      <c r="F82" s="8">
        <f t="shared" si="2"/>
        <v>9.2700000000000014</v>
      </c>
      <c r="G82" s="7">
        <f>AVERAGE(F82:F84)</f>
        <v>9.326666666666668</v>
      </c>
      <c r="H82" s="55">
        <f>STDEV(F82:F84)</f>
        <v>0.18175074506943034</v>
      </c>
      <c r="I82" s="49">
        <f>2^-G82</f>
        <v>1.5573763445179611E-3</v>
      </c>
      <c r="J82" s="57">
        <f>(H82/G82)*I82</f>
        <v>3.0348925407753243E-5</v>
      </c>
      <c r="K82" s="33">
        <f>I82/$I$58</f>
        <v>2.4424572876104684</v>
      </c>
      <c r="L82" s="11">
        <f>(((J82/I82)^2+($J$58/$I$58)^2)^0.5)*K82</f>
        <v>5.5049799937629047E-2</v>
      </c>
    </row>
    <row r="83" spans="1:12">
      <c r="A83" s="25">
        <v>83</v>
      </c>
      <c r="B83" s="8" t="s">
        <v>14</v>
      </c>
      <c r="C83" s="8">
        <v>120</v>
      </c>
      <c r="D83" s="4">
        <v>23.98</v>
      </c>
      <c r="E83" s="45">
        <v>14.45</v>
      </c>
      <c r="F83" s="8">
        <f t="shared" si="2"/>
        <v>9.5300000000000011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23.83</v>
      </c>
      <c r="E84" s="45">
        <v>14.65</v>
      </c>
      <c r="F84" s="8">
        <f t="shared" si="2"/>
        <v>9.1799999999999979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26.69</v>
      </c>
      <c r="E85" s="45">
        <v>14.48</v>
      </c>
      <c r="F85" s="8">
        <f t="shared" si="2"/>
        <v>12.21</v>
      </c>
      <c r="G85" s="7">
        <f>AVERAGE(F85:F87)</f>
        <v>12.08</v>
      </c>
      <c r="H85" s="55">
        <f>STDEV(F85:F87)</f>
        <v>0.12529964086145498</v>
      </c>
      <c r="I85" s="49">
        <f>2^-G85</f>
        <v>2.3097110515761627E-4</v>
      </c>
      <c r="J85" s="57">
        <f>(H85/G85)*I85</f>
        <v>2.3957447454985655E-6</v>
      </c>
      <c r="K85" s="33">
        <f>I85/$I$58</f>
        <v>0.36223553863871955</v>
      </c>
      <c r="L85" s="11">
        <f>(((J85/I85)^2+($J$58/$I$58)^2)^0.5)*K85</f>
        <v>5.5627605390543029E-3</v>
      </c>
    </row>
    <row r="86" spans="1:12">
      <c r="A86" s="25">
        <v>86</v>
      </c>
      <c r="B86" s="8" t="s">
        <v>5</v>
      </c>
      <c r="C86" s="8">
        <v>240</v>
      </c>
      <c r="D86" s="4">
        <v>26.41</v>
      </c>
      <c r="E86" s="45">
        <v>14.34</v>
      </c>
      <c r="F86" s="8">
        <f t="shared" si="2"/>
        <v>12.07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26.81</v>
      </c>
      <c r="E87" s="45">
        <v>14.85</v>
      </c>
      <c r="F87" s="8">
        <f t="shared" si="2"/>
        <v>11.959999999999999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25.51</v>
      </c>
      <c r="E88" s="45">
        <v>15.02</v>
      </c>
      <c r="F88" s="8">
        <f t="shared" si="2"/>
        <v>10.490000000000002</v>
      </c>
      <c r="G88" s="7">
        <f>AVERAGE(F88:F90)</f>
        <v>10.719999999999999</v>
      </c>
      <c r="H88" s="55">
        <f>STDEV(F88:F90)</f>
        <v>0.40706264874100606</v>
      </c>
      <c r="I88" s="49">
        <f>2^-G88</f>
        <v>5.9286859589601968E-4</v>
      </c>
      <c r="J88" s="57">
        <f>(H88/G88)*I88</f>
        <v>2.2512561660521918E-5</v>
      </c>
      <c r="K88" s="33">
        <f>I88/$I$58</f>
        <v>0.92980494261316216</v>
      </c>
      <c r="L88" s="11">
        <f>(((J88/I88)^2+($J$58/$I$58)^2)^0.5)*K88</f>
        <v>3.6843442698874081E-2</v>
      </c>
    </row>
    <row r="89" spans="1:12">
      <c r="A89" s="25">
        <v>89</v>
      </c>
      <c r="B89" s="8" t="s">
        <v>14</v>
      </c>
      <c r="C89" s="8">
        <v>240</v>
      </c>
      <c r="D89" s="4">
        <v>25.49</v>
      </c>
      <c r="E89" s="45">
        <v>15.01</v>
      </c>
      <c r="F89" s="8">
        <f t="shared" si="2"/>
        <v>10.479999999999999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25.79</v>
      </c>
      <c r="E90" s="45">
        <v>14.6</v>
      </c>
      <c r="F90" s="8">
        <f t="shared" si="2"/>
        <v>11.19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25.15</v>
      </c>
      <c r="E91" s="45">
        <v>14.68</v>
      </c>
      <c r="F91" s="8">
        <f t="shared" si="2"/>
        <v>10.469999999999999</v>
      </c>
      <c r="G91" s="7">
        <f>AVERAGE(F91:F93)</f>
        <v>10.65</v>
      </c>
      <c r="H91" s="55">
        <f>STDEV(F91:F93)</f>
        <v>0.16703293088478047</v>
      </c>
      <c r="I91" s="49">
        <f>2^-G91</f>
        <v>6.2234405630823373E-4</v>
      </c>
      <c r="J91" s="57">
        <f>(H91/G91)*I91</f>
        <v>9.7607466426185085E-6</v>
      </c>
      <c r="K91" s="33">
        <f>I91/$I$58</f>
        <v>0.97603176077622422</v>
      </c>
      <c r="L91" s="11">
        <f>(((J91/I91)^2+($J$58/$I$58)^2)^0.5)*K91</f>
        <v>1.8881213237791891E-2</v>
      </c>
    </row>
    <row r="92" spans="1:12">
      <c r="A92" s="25">
        <v>92</v>
      </c>
      <c r="B92" s="8" t="s">
        <v>5</v>
      </c>
      <c r="C92" s="8" t="s">
        <v>11</v>
      </c>
      <c r="D92" s="4">
        <v>25.39</v>
      </c>
      <c r="E92" s="45">
        <v>14.59</v>
      </c>
      <c r="F92" s="8">
        <f t="shared" si="2"/>
        <v>10.8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25.55</v>
      </c>
      <c r="E93" s="45">
        <v>14.87</v>
      </c>
      <c r="F93" s="8">
        <f t="shared" si="2"/>
        <v>10.680000000000001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24.5</v>
      </c>
      <c r="E94" s="45">
        <v>14.91</v>
      </c>
      <c r="F94" s="8">
        <f t="shared" si="2"/>
        <v>9.59</v>
      </c>
      <c r="G94" s="7">
        <f>AVERAGE(F94:F96)</f>
        <v>9.42</v>
      </c>
      <c r="H94" s="55">
        <f>STDEV(F94:F96)</f>
        <v>0.20663978319770956</v>
      </c>
      <c r="I94" s="49">
        <f>2^-G94</f>
        <v>1.4598137193700576E-3</v>
      </c>
      <c r="J94" s="57">
        <f>(H94/G94)*I94</f>
        <v>3.2022886462810057E-5</v>
      </c>
      <c r="K94" s="33">
        <f>I94/$I$58</f>
        <v>2.2894483211973684</v>
      </c>
      <c r="L94" s="11">
        <f>(((J94/I94)^2+($J$58/$I$58)^2)^0.5)*K94</f>
        <v>5.6519323780000949E-2</v>
      </c>
    </row>
    <row r="95" spans="1:12">
      <c r="A95" s="25">
        <v>95</v>
      </c>
      <c r="B95" s="8" t="s">
        <v>14</v>
      </c>
      <c r="C95" s="8" t="s">
        <v>11</v>
      </c>
      <c r="D95" s="4">
        <v>24.56</v>
      </c>
      <c r="E95" s="45">
        <v>15.08</v>
      </c>
      <c r="F95" s="8">
        <f t="shared" si="2"/>
        <v>9.4799999999999986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24.38</v>
      </c>
      <c r="E96" s="45">
        <v>15.19</v>
      </c>
      <c r="F96" s="8">
        <f t="shared" si="2"/>
        <v>9.19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25.25</v>
      </c>
      <c r="E97" s="4">
        <v>14.78</v>
      </c>
      <c r="F97" s="8">
        <f t="shared" ref="F97:F108" si="3">D97-E97</f>
        <v>10.47</v>
      </c>
      <c r="G97" s="7">
        <f>AVERAGE(F97:F99)</f>
        <v>10.536666666666667</v>
      </c>
      <c r="H97" s="55">
        <f>STDEV(F97:F99)</f>
        <v>5.7735026918962887E-2</v>
      </c>
      <c r="I97" s="49">
        <f>2^-G97</f>
        <v>6.7320491649696149E-4</v>
      </c>
      <c r="J97" s="57">
        <f>(H97/G97)*I97</f>
        <v>3.6887855719010025E-6</v>
      </c>
      <c r="K97" s="33">
        <f>I97/$I$58</f>
        <v>1.0557976305092369</v>
      </c>
      <c r="L97" s="11">
        <f>(((J97/I97)^2+($J$58/$I$58)^2)^0.5)*K97</f>
        <v>1.3282317662086448E-2</v>
      </c>
    </row>
    <row r="98" spans="1:12">
      <c r="A98" s="25">
        <v>98</v>
      </c>
      <c r="B98" s="8" t="s">
        <v>5</v>
      </c>
      <c r="C98" s="8" t="s">
        <v>12</v>
      </c>
      <c r="D98" s="4">
        <v>25.3</v>
      </c>
      <c r="E98" s="4">
        <v>14.73</v>
      </c>
      <c r="F98" s="8">
        <f t="shared" si="3"/>
        <v>10.57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25.35</v>
      </c>
      <c r="E99" s="4">
        <v>14.78</v>
      </c>
      <c r="F99" s="8">
        <f t="shared" si="3"/>
        <v>10.570000000000002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26.45</v>
      </c>
      <c r="E100" s="4">
        <v>17.329999999999998</v>
      </c>
      <c r="F100" s="8">
        <f t="shared" si="3"/>
        <v>9.120000000000001</v>
      </c>
      <c r="G100" s="7">
        <f>AVERAGE(F100:F102)</f>
        <v>9.4966666666666644</v>
      </c>
      <c r="H100" s="55">
        <f>STDEV(F100:F102)</f>
        <v>0.32715949219510992</v>
      </c>
      <c r="I100" s="49">
        <f>2^-G100</f>
        <v>1.3842625656467404E-3</v>
      </c>
      <c r="J100" s="57">
        <f>(H100/G100)*I100</f>
        <v>4.7687747073536794E-5</v>
      </c>
      <c r="K100" s="33">
        <f>I100/$I$58</f>
        <v>2.170960284154523</v>
      </c>
      <c r="L100" s="11">
        <f>(((J100/I100)^2+($J$58/$I$58)^2)^0.5)*K100</f>
        <v>7.8726542117521184E-2</v>
      </c>
    </row>
    <row r="101" spans="1:12">
      <c r="A101" s="25">
        <v>101</v>
      </c>
      <c r="B101" s="8" t="s">
        <v>14</v>
      </c>
      <c r="C101" s="8" t="s">
        <v>12</v>
      </c>
      <c r="D101" s="4">
        <v>24.9</v>
      </c>
      <c r="E101" s="4">
        <v>15.19</v>
      </c>
      <c r="F101" s="8">
        <f t="shared" si="3"/>
        <v>9.7099999999999991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24.72</v>
      </c>
      <c r="E102" s="4">
        <v>15.06</v>
      </c>
      <c r="F102" s="8">
        <f t="shared" si="3"/>
        <v>9.6599999999999984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25.56</v>
      </c>
      <c r="E103" s="4">
        <v>14.61</v>
      </c>
      <c r="F103" s="8">
        <f t="shared" si="3"/>
        <v>10.95</v>
      </c>
      <c r="G103" s="7">
        <f>AVERAGE(F103:F105)</f>
        <v>10.94</v>
      </c>
      <c r="H103" s="55">
        <f>STDEV(F103:F105)</f>
        <v>5.5677643628299835E-2</v>
      </c>
      <c r="I103" s="49">
        <f>2^-G103</f>
        <v>5.0901648478570414E-4</v>
      </c>
      <c r="J103" s="57">
        <f>(H103/G103)*I103</f>
        <v>2.5905702413919875E-6</v>
      </c>
      <c r="K103" s="33">
        <f>I103/$I$58</f>
        <v>0.79829838635664974</v>
      </c>
      <c r="L103" s="11">
        <f>(((J103/I103)^2+($J$58/$I$58)^2)^0.5)*K103</f>
        <v>9.9112179587451023E-3</v>
      </c>
    </row>
    <row r="104" spans="1:12">
      <c r="A104" s="23">
        <v>104</v>
      </c>
      <c r="B104" s="8" t="s">
        <v>5</v>
      </c>
      <c r="C104" s="8" t="s">
        <v>13</v>
      </c>
      <c r="D104" s="4">
        <v>25.66</v>
      </c>
      <c r="E104" s="4">
        <v>14.78</v>
      </c>
      <c r="F104" s="8">
        <f t="shared" si="3"/>
        <v>10.88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25.5</v>
      </c>
      <c r="E105" s="4">
        <v>14.51</v>
      </c>
      <c r="F105" s="8">
        <f t="shared" si="3"/>
        <v>10.99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25.3</v>
      </c>
      <c r="E106" s="4">
        <v>15.43</v>
      </c>
      <c r="F106" s="8">
        <f t="shared" si="3"/>
        <v>9.870000000000001</v>
      </c>
      <c r="G106" s="7">
        <f>AVERAGE(F106:F108)</f>
        <v>9.7633333333333336</v>
      </c>
      <c r="H106" s="55">
        <f>STDEV(F106:F108)</f>
        <v>0.22030282189142389</v>
      </c>
      <c r="I106" s="49">
        <f>2^-G106</f>
        <v>1.1506515027774127E-3</v>
      </c>
      <c r="J106" s="57">
        <f>(H106/G106)*I106</f>
        <v>2.5963650366214227E-5</v>
      </c>
      <c r="K106" s="33">
        <f>I106/$I$58</f>
        <v>1.8045844592101523</v>
      </c>
      <c r="L106" s="11">
        <f>(((J106/I106)^2+($J$58/$I$58)^2)^0.5)*K106</f>
        <v>4.5559560805750306E-2</v>
      </c>
    </row>
    <row r="107" spans="1:12">
      <c r="A107" s="23">
        <v>107</v>
      </c>
      <c r="B107" s="8" t="s">
        <v>14</v>
      </c>
      <c r="C107" s="8" t="s">
        <v>13</v>
      </c>
      <c r="D107" s="4">
        <v>25.31</v>
      </c>
      <c r="E107" s="4">
        <v>15.4</v>
      </c>
      <c r="F107" s="8">
        <f t="shared" si="3"/>
        <v>9.9099999999999984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25.37</v>
      </c>
      <c r="E108" s="6">
        <v>15.86</v>
      </c>
      <c r="F108" s="9">
        <f t="shared" si="3"/>
        <v>9.5100000000000016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25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14" t="s">
        <v>3</v>
      </c>
      <c r="C112" s="14" t="s">
        <v>18</v>
      </c>
      <c r="D112" s="30" t="s">
        <v>7</v>
      </c>
      <c r="E112" s="44" t="s">
        <v>7</v>
      </c>
      <c r="F112" s="41" t="s">
        <v>6</v>
      </c>
      <c r="G112" s="67" t="s">
        <v>22</v>
      </c>
      <c r="H112" s="68" t="s">
        <v>24</v>
      </c>
      <c r="I112" s="38" t="s">
        <v>23</v>
      </c>
      <c r="J112" s="69"/>
      <c r="K112" s="40"/>
    </row>
    <row r="113" spans="1:12">
      <c r="A113" s="25">
        <v>56</v>
      </c>
      <c r="B113" s="12" t="s">
        <v>5</v>
      </c>
      <c r="C113" s="12">
        <v>0</v>
      </c>
      <c r="D113" s="5">
        <v>25.54</v>
      </c>
      <c r="E113" s="50">
        <v>15.01</v>
      </c>
      <c r="F113" s="12">
        <v>10.53</v>
      </c>
      <c r="G113" s="5">
        <v>10.614999999999998</v>
      </c>
      <c r="H113" s="61">
        <v>0.12020815280175771</v>
      </c>
      <c r="I113" s="51">
        <v>6.3762684916451114E-4</v>
      </c>
      <c r="J113" s="62">
        <v>7.2207202745992358E-6</v>
      </c>
      <c r="K113" s="32">
        <v>1</v>
      </c>
      <c r="L113" s="11">
        <f>(((J113/I113)^2+($J$113/$I$113)^2)^0.5)*K113</f>
        <v>1.6015073009897612E-2</v>
      </c>
    </row>
    <row r="114" spans="1:12">
      <c r="A114" s="25">
        <v>59</v>
      </c>
      <c r="B114" s="8" t="s">
        <v>5</v>
      </c>
      <c r="C114" s="8">
        <v>0</v>
      </c>
      <c r="D114" s="4">
        <v>25.33</v>
      </c>
      <c r="E114" s="29">
        <v>14.63</v>
      </c>
      <c r="F114" s="8">
        <v>10.699999999999998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45</v>
      </c>
      <c r="E115" s="77">
        <v>33.24</v>
      </c>
      <c r="F115" s="8">
        <v>11.759999999999998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65">
        <v>15</v>
      </c>
      <c r="D116" s="7">
        <v>24.47</v>
      </c>
      <c r="E116" s="29">
        <v>14.67</v>
      </c>
      <c r="F116" s="8">
        <f t="shared" ref="F116:F163" si="4">D116-E116</f>
        <v>9.7999999999999989</v>
      </c>
      <c r="G116" s="7">
        <f>AVERAGE(F116:F118)</f>
        <v>9.5699999999999985</v>
      </c>
      <c r="H116" s="55">
        <f>STDEV(F116:F118)</f>
        <v>0.24637369989509247</v>
      </c>
      <c r="I116" s="49">
        <f>2^-G116</f>
        <v>1.3156577899079017E-3</v>
      </c>
      <c r="J116" s="57">
        <f>(H116/G116)*I116</f>
        <v>3.3870791796803558E-5</v>
      </c>
      <c r="K116" s="33">
        <f>I116/$I$113</f>
        <v>2.0633663586027176</v>
      </c>
      <c r="L116" s="11">
        <f>(((J116/I116)^2+($J$113/$I$113)^2)^0.5)*K116</f>
        <v>5.8032129992200872E-2</v>
      </c>
    </row>
    <row r="117" spans="1:12">
      <c r="A117" s="25">
        <v>110</v>
      </c>
      <c r="B117" s="8" t="s">
        <v>5</v>
      </c>
      <c r="C117" s="29">
        <v>15</v>
      </c>
      <c r="D117" s="4">
        <v>24.13</v>
      </c>
      <c r="E117" s="29">
        <v>14.53</v>
      </c>
      <c r="F117" s="8">
        <f t="shared" si="4"/>
        <v>9.6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29">
        <v>15</v>
      </c>
      <c r="D118" s="4">
        <v>23.95</v>
      </c>
      <c r="E118" s="29">
        <v>14.64</v>
      </c>
      <c r="F118" s="8">
        <f t="shared" si="4"/>
        <v>9.3099999999999987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29">
        <v>15</v>
      </c>
      <c r="D119" s="4">
        <v>25.3</v>
      </c>
      <c r="E119" s="29">
        <v>16.25</v>
      </c>
      <c r="F119" s="8">
        <f t="shared" si="4"/>
        <v>9.0500000000000007</v>
      </c>
      <c r="G119" s="7">
        <f>AVERAGE(F119:F121)</f>
        <v>9.0833333333333339</v>
      </c>
      <c r="H119" s="55">
        <f>STDEV(F119:F121)</f>
        <v>0.14294521094931351</v>
      </c>
      <c r="I119" s="49">
        <f>2^-G119</f>
        <v>1.8435045169564325E-3</v>
      </c>
      <c r="J119" s="57">
        <f>(H119/G119)*I119</f>
        <v>2.9011391786680681E-5</v>
      </c>
      <c r="K119" s="33">
        <f>I119/$I$113</f>
        <v>2.8911965036792209</v>
      </c>
      <c r="L119" s="11">
        <f>(((J119/I119)^2+($J$113/$I$113)^2)^0.5)*K119</f>
        <v>5.605471607013552E-2</v>
      </c>
    </row>
    <row r="120" spans="1:12">
      <c r="A120" s="25">
        <v>113</v>
      </c>
      <c r="B120" s="8" t="s">
        <v>15</v>
      </c>
      <c r="C120" s="29">
        <v>15</v>
      </c>
      <c r="D120" s="4">
        <v>24.01</v>
      </c>
      <c r="E120" s="29">
        <v>14.77</v>
      </c>
      <c r="F120" s="8">
        <f t="shared" si="4"/>
        <v>9.240000000000002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29">
        <v>15</v>
      </c>
      <c r="D121" s="4">
        <v>23.76</v>
      </c>
      <c r="E121" s="29">
        <v>14.8</v>
      </c>
      <c r="F121" s="8">
        <f t="shared" si="4"/>
        <v>8.9600000000000009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29">
        <v>30</v>
      </c>
      <c r="D122" s="4">
        <v>26.93</v>
      </c>
      <c r="E122" s="29">
        <v>15.95</v>
      </c>
      <c r="F122" s="8">
        <f t="shared" si="4"/>
        <v>10.98</v>
      </c>
      <c r="G122" s="7">
        <f>AVERAGE(F122:F124)</f>
        <v>10.25</v>
      </c>
      <c r="H122" s="55">
        <f>STDEV(F122:F124)</f>
        <v>0.63237647015049692</v>
      </c>
      <c r="I122" s="49">
        <f>2^-G122</f>
        <v>8.2118790552120589E-4</v>
      </c>
      <c r="J122" s="57">
        <f>(H122/G122)*I122</f>
        <v>5.0663405758417553E-5</v>
      </c>
      <c r="K122" s="33">
        <f>I122/$I$113</f>
        <v>1.2878816295098248</v>
      </c>
      <c r="L122" s="11">
        <f>(((J122/I122)^2+($J$113/$I$113)^2)^0.5)*K122</f>
        <v>8.0783621783859214E-2</v>
      </c>
    </row>
    <row r="123" spans="1:12">
      <c r="A123" s="25">
        <v>116</v>
      </c>
      <c r="B123" s="8" t="s">
        <v>5</v>
      </c>
      <c r="C123" s="29">
        <v>30</v>
      </c>
      <c r="D123" s="4">
        <v>25.2</v>
      </c>
      <c r="E123" s="45">
        <v>15.3</v>
      </c>
      <c r="F123" s="8">
        <f t="shared" si="4"/>
        <v>9.8999999999999986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29">
        <v>30</v>
      </c>
      <c r="D124" s="4">
        <v>25.01</v>
      </c>
      <c r="E124" s="29">
        <v>15.14</v>
      </c>
      <c r="F124" s="8">
        <f t="shared" si="4"/>
        <v>9.870000000000001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29">
        <v>30</v>
      </c>
      <c r="D125" s="4">
        <v>24.85</v>
      </c>
      <c r="E125" s="45">
        <v>15.07</v>
      </c>
      <c r="F125" s="8">
        <f t="shared" si="4"/>
        <v>9.7800000000000011</v>
      </c>
      <c r="G125" s="7">
        <f>AVERAGE(F125:F127)</f>
        <v>9.23</v>
      </c>
      <c r="H125" s="55">
        <f>STDEV(F125:F127)</f>
        <v>0.47696960070849426</v>
      </c>
      <c r="I125" s="49">
        <f>2^-G125</f>
        <v>1.6653025229842909E-3</v>
      </c>
      <c r="J125" s="57">
        <f>(H125/G125)*I125</f>
        <v>8.6056194956301757E-5</v>
      </c>
      <c r="K125" s="33">
        <f>I125/$I$113</f>
        <v>2.6117195741778336</v>
      </c>
      <c r="L125" s="11">
        <f>(((J125/I125)^2+($J$113/$I$113)^2)^0.5)*K125</f>
        <v>0.13816592957912296</v>
      </c>
    </row>
    <row r="126" spans="1:12">
      <c r="A126" s="25">
        <v>119</v>
      </c>
      <c r="B126" s="8" t="s">
        <v>15</v>
      </c>
      <c r="C126" s="29">
        <v>30</v>
      </c>
      <c r="D126" s="4">
        <v>24.07</v>
      </c>
      <c r="E126" s="29">
        <v>15.09</v>
      </c>
      <c r="F126" s="8">
        <f t="shared" si="4"/>
        <v>8.98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29">
        <v>30</v>
      </c>
      <c r="D127" s="4">
        <v>24.14</v>
      </c>
      <c r="E127" s="29">
        <v>15.21</v>
      </c>
      <c r="F127" s="8">
        <f t="shared" si="4"/>
        <v>8.93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29">
        <v>60</v>
      </c>
      <c r="D128" s="4">
        <v>25.32</v>
      </c>
      <c r="E128" s="45">
        <v>15.13</v>
      </c>
      <c r="F128" s="8">
        <f t="shared" si="4"/>
        <v>10.19</v>
      </c>
      <c r="G128" s="7">
        <f>AVERAGE(F128:F130)</f>
        <v>10.316666666666665</v>
      </c>
      <c r="H128" s="55">
        <f>STDEV(F128:F130)</f>
        <v>0.26388128644026881</v>
      </c>
      <c r="I128" s="49">
        <f>2^-G128</f>
        <v>7.8410437681970509E-4</v>
      </c>
      <c r="J128" s="57">
        <f>(H128/G128)*I128</f>
        <v>2.0055942325553712E-5</v>
      </c>
      <c r="K128" s="33">
        <f>I128/$I$113</f>
        <v>1.2297229607679239</v>
      </c>
      <c r="L128" s="11">
        <f>(((J128/I128)^2+($J$113/$I$113)^2)^0.5)*K128</f>
        <v>3.4398919560248098E-2</v>
      </c>
    </row>
    <row r="129" spans="1:12">
      <c r="A129" s="25">
        <v>122</v>
      </c>
      <c r="B129" s="8" t="s">
        <v>5</v>
      </c>
      <c r="C129" s="29">
        <v>60</v>
      </c>
      <c r="D129" s="4">
        <v>25.23</v>
      </c>
      <c r="E129" s="45">
        <v>15.09</v>
      </c>
      <c r="F129" s="8">
        <f t="shared" si="4"/>
        <v>10.14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29">
        <v>60</v>
      </c>
      <c r="D130" s="4">
        <v>25.74</v>
      </c>
      <c r="E130" s="45">
        <v>15.12</v>
      </c>
      <c r="F130" s="8">
        <f t="shared" si="4"/>
        <v>10.62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29">
        <v>60</v>
      </c>
      <c r="D131" s="4">
        <v>24.63</v>
      </c>
      <c r="E131" s="45">
        <v>15.21</v>
      </c>
      <c r="F131" s="8">
        <f t="shared" si="4"/>
        <v>9.4199999999999982</v>
      </c>
      <c r="G131" s="7">
        <f>AVERAGE(F131:F133)</f>
        <v>9.1666666666666661</v>
      </c>
      <c r="H131" s="55">
        <f>STDEV(F131:F133)</f>
        <v>0.2250185177565111</v>
      </c>
      <c r="I131" s="49">
        <f>2^-G131</f>
        <v>1.7400365588678514E-3</v>
      </c>
      <c r="J131" s="57">
        <f>(H131/G131)*I131</f>
        <v>4.2713503343845542E-5</v>
      </c>
      <c r="K131" s="33">
        <f>I131/$I$113</f>
        <v>2.7289261127379421</v>
      </c>
      <c r="L131" s="11">
        <f>(((J131/I131)^2+($J$113/$I$113)^2)^0.5)*K131</f>
        <v>7.3772912237475147E-2</v>
      </c>
    </row>
    <row r="132" spans="1:12">
      <c r="A132" s="25">
        <v>125</v>
      </c>
      <c r="B132" s="8" t="s">
        <v>15</v>
      </c>
      <c r="C132" s="29">
        <v>60</v>
      </c>
      <c r="D132" s="4">
        <v>23.86</v>
      </c>
      <c r="E132" s="45">
        <v>14.77</v>
      </c>
      <c r="F132" s="8">
        <f t="shared" si="4"/>
        <v>9.09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29">
        <v>60</v>
      </c>
      <c r="D133" s="4">
        <v>24.06</v>
      </c>
      <c r="E133" s="45">
        <v>15.07</v>
      </c>
      <c r="F133" s="8">
        <f t="shared" si="4"/>
        <v>8.9899999999999984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29">
        <v>120</v>
      </c>
      <c r="D134" s="4">
        <v>27.05</v>
      </c>
      <c r="E134" s="45">
        <v>15.18</v>
      </c>
      <c r="F134" s="8">
        <f t="shared" si="4"/>
        <v>11.870000000000001</v>
      </c>
      <c r="G134" s="7">
        <f>AVERAGE(F134:F136)</f>
        <v>12.203333333333333</v>
      </c>
      <c r="H134" s="55">
        <f>STDEV(F134:F136)</f>
        <v>0.33501243758002092</v>
      </c>
      <c r="I134" s="49">
        <f>2^-G134</f>
        <v>2.1204626129681079E-4</v>
      </c>
      <c r="J134" s="57">
        <f>(H134/G134)*I134</f>
        <v>5.8212074468812865E-6</v>
      </c>
      <c r="K134" s="33">
        <f>I134/$I$113</f>
        <v>0.33255541477692968</v>
      </c>
      <c r="L134" s="11">
        <f>(((J134/I134)^2+($J$113/$I$113)^2)^0.5)*K134</f>
        <v>9.8757366735553014E-3</v>
      </c>
    </row>
    <row r="135" spans="1:12">
      <c r="A135" s="25">
        <v>128</v>
      </c>
      <c r="B135" s="8" t="s">
        <v>5</v>
      </c>
      <c r="C135" s="29">
        <v>120</v>
      </c>
      <c r="D135" s="4">
        <v>27.18</v>
      </c>
      <c r="E135" s="45">
        <v>14.98</v>
      </c>
      <c r="F135" s="8">
        <f t="shared" si="4"/>
        <v>12.2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29">
        <v>120</v>
      </c>
      <c r="D136" s="4">
        <v>27.27</v>
      </c>
      <c r="E136" s="45">
        <v>14.73</v>
      </c>
      <c r="F136" s="8">
        <f t="shared" si="4"/>
        <v>12.54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29">
        <v>120</v>
      </c>
      <c r="D137" s="4">
        <v>24.48</v>
      </c>
      <c r="E137" s="45">
        <v>15.09</v>
      </c>
      <c r="F137" s="8">
        <f t="shared" si="4"/>
        <v>9.39</v>
      </c>
      <c r="G137" s="7">
        <f>AVERAGE(F137:F139)</f>
        <v>9.5899999999999981</v>
      </c>
      <c r="H137" s="55">
        <f>STDEV(F137:F139)</f>
        <v>0.28000000000007974</v>
      </c>
      <c r="I137" s="49">
        <f>2^-G137</f>
        <v>1.2975447403286262E-3</v>
      </c>
      <c r="J137" s="57">
        <f>(H137/G137)*I137</f>
        <v>3.78845179658101E-5</v>
      </c>
      <c r="K137" s="33">
        <f>I137/$I$113</f>
        <v>2.0349593842053735</v>
      </c>
      <c r="L137" s="11">
        <f>(((J137/I137)^2+($J$113/$I$113)^2)^0.5)*K137</f>
        <v>6.3727402905689748E-2</v>
      </c>
    </row>
    <row r="138" spans="1:12">
      <c r="A138" s="25">
        <v>131</v>
      </c>
      <c r="B138" s="8" t="s">
        <v>15</v>
      </c>
      <c r="C138" s="29">
        <v>120</v>
      </c>
      <c r="D138" s="4">
        <v>24.4</v>
      </c>
      <c r="E138" s="45">
        <v>14.93</v>
      </c>
      <c r="F138" s="8">
        <f t="shared" si="4"/>
        <v>9.4699999999999989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29">
        <v>120</v>
      </c>
      <c r="D139" s="4">
        <v>25.06</v>
      </c>
      <c r="E139" s="45">
        <v>15.15</v>
      </c>
      <c r="F139" s="8">
        <f t="shared" si="4"/>
        <v>9.9099999999999984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29">
        <v>240</v>
      </c>
      <c r="D140" s="4">
        <v>27.09</v>
      </c>
      <c r="E140" s="45">
        <v>15.27</v>
      </c>
      <c r="F140" s="8">
        <f t="shared" si="4"/>
        <v>11.82</v>
      </c>
      <c r="G140" s="7">
        <f>AVERAGE(F140:F142)</f>
        <v>11.773333333333333</v>
      </c>
      <c r="H140" s="55">
        <f>STDEV(F140:F142)</f>
        <v>4.50924975282289E-2</v>
      </c>
      <c r="I140" s="49">
        <f>2^-G140</f>
        <v>2.8567584306789923E-4</v>
      </c>
      <c r="J140" s="57">
        <f>(H140/G140)*I140</f>
        <v>1.094153786586689E-6</v>
      </c>
      <c r="K140" s="33">
        <f>I140/$I$113</f>
        <v>0.44802982095597632</v>
      </c>
      <c r="L140" s="11">
        <f>(((J140/I140)^2+($J$113/$I$113)^2)^0.5)*K140</f>
        <v>5.3559822756351089E-3</v>
      </c>
    </row>
    <row r="141" spans="1:12">
      <c r="A141" s="25">
        <v>134</v>
      </c>
      <c r="B141" s="8" t="s">
        <v>5</v>
      </c>
      <c r="C141" s="29">
        <v>240</v>
      </c>
      <c r="D141" s="4">
        <v>26.87</v>
      </c>
      <c r="E141" s="45">
        <v>15.14</v>
      </c>
      <c r="F141" s="8">
        <f t="shared" si="4"/>
        <v>11.73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29">
        <v>240</v>
      </c>
      <c r="D142" s="4">
        <v>26.57</v>
      </c>
      <c r="E142" s="45">
        <v>14.8</v>
      </c>
      <c r="F142" s="8">
        <f t="shared" si="4"/>
        <v>11.77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29">
        <v>240</v>
      </c>
      <c r="D143" s="4">
        <v>25.3</v>
      </c>
      <c r="E143" s="45">
        <v>15.03</v>
      </c>
      <c r="F143" s="8">
        <f t="shared" si="4"/>
        <v>10.270000000000001</v>
      </c>
      <c r="G143" s="7">
        <f>AVERAGE(F143:F145)</f>
        <v>10.47</v>
      </c>
      <c r="H143" s="55">
        <f>STDEV(F143:F145)</f>
        <v>0.39949968710874267</v>
      </c>
      <c r="I143" s="49">
        <f>2^-G143</f>
        <v>7.0504355250121874E-4</v>
      </c>
      <c r="J143" s="57">
        <f>(H143/G143)*I143</f>
        <v>2.6902070546539948E-5</v>
      </c>
      <c r="K143" s="33">
        <f>I143/$I$113</f>
        <v>1.1057306533202678</v>
      </c>
      <c r="L143" s="11">
        <f>(((J143/I143)^2+($J$113/$I$113)^2)^0.5)*K143</f>
        <v>4.4009858381897235E-2</v>
      </c>
    </row>
    <row r="144" spans="1:12">
      <c r="A144" s="25">
        <v>137</v>
      </c>
      <c r="B144" s="8" t="s">
        <v>15</v>
      </c>
      <c r="C144" s="29">
        <v>240</v>
      </c>
      <c r="D144" s="4">
        <v>25.5</v>
      </c>
      <c r="E144" s="45">
        <v>14.57</v>
      </c>
      <c r="F144" s="8">
        <f t="shared" si="4"/>
        <v>10.93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29">
        <v>240</v>
      </c>
      <c r="D145" s="4">
        <v>25.24</v>
      </c>
      <c r="E145" s="45">
        <v>15.03</v>
      </c>
      <c r="F145" s="8">
        <f t="shared" si="4"/>
        <v>10.209999999999999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29" t="s">
        <v>11</v>
      </c>
      <c r="D146" s="4">
        <v>25.72</v>
      </c>
      <c r="E146" s="45">
        <v>14.99</v>
      </c>
      <c r="F146" s="8">
        <f t="shared" si="4"/>
        <v>10.729999999999999</v>
      </c>
      <c r="G146" s="7">
        <f>AVERAGE(F146:F148)</f>
        <v>10.893333333333333</v>
      </c>
      <c r="H146" s="55">
        <f>STDEV(F146:F148)</f>
        <v>0.24906491790966118</v>
      </c>
      <c r="I146" s="49">
        <f>2^-G146</f>
        <v>5.257507657458611E-4</v>
      </c>
      <c r="J146" s="57">
        <f>(H146/G146)*I146</f>
        <v>1.2020753180364236E-5</v>
      </c>
      <c r="K146" s="33">
        <f>I146/$I$113</f>
        <v>0.82454301671072605</v>
      </c>
      <c r="L146" s="11">
        <f>(((J146/I146)^2+($J$113/$I$113)^2)^0.5)*K146</f>
        <v>2.1038012780899819E-2</v>
      </c>
    </row>
    <row r="147" spans="1:12">
      <c r="A147" s="25">
        <v>140</v>
      </c>
      <c r="B147" s="8" t="s">
        <v>5</v>
      </c>
      <c r="C147" s="29" t="s">
        <v>11</v>
      </c>
      <c r="D147" s="4">
        <v>25.98</v>
      </c>
      <c r="E147" s="45">
        <v>14.8</v>
      </c>
      <c r="F147" s="8">
        <f t="shared" si="4"/>
        <v>11.18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29" t="s">
        <v>11</v>
      </c>
      <c r="D148" s="4">
        <v>25.6</v>
      </c>
      <c r="E148" s="45">
        <v>14.83</v>
      </c>
      <c r="F148" s="8">
        <f t="shared" si="4"/>
        <v>10.770000000000001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29" t="s">
        <v>11</v>
      </c>
      <c r="D149" s="4">
        <v>26.24</v>
      </c>
      <c r="E149" s="45">
        <v>15.13</v>
      </c>
      <c r="F149" s="8">
        <f t="shared" si="4"/>
        <v>11.109999999999998</v>
      </c>
      <c r="G149" s="7">
        <f>AVERAGE(F149:F151)</f>
        <v>11.113333333333332</v>
      </c>
      <c r="H149" s="55">
        <f>STDEV(F149:F151)</f>
        <v>0.17502380790439767</v>
      </c>
      <c r="I149" s="49">
        <f>2^-G149</f>
        <v>4.5139143565007899E-4</v>
      </c>
      <c r="J149" s="57">
        <f>(H149/G149)*I149</f>
        <v>7.1089605209576834E-6</v>
      </c>
      <c r="K149" s="33">
        <f>I149/$I$113</f>
        <v>0.70792413500394735</v>
      </c>
      <c r="L149" s="11">
        <f>(((J149/I149)^2+($J$113/$I$113)^2)^0.5)*K149</f>
        <v>1.373212361025024E-2</v>
      </c>
    </row>
    <row r="150" spans="1:12">
      <c r="A150" s="25">
        <v>143</v>
      </c>
      <c r="B150" s="8" t="s">
        <v>15</v>
      </c>
      <c r="C150" s="29" t="s">
        <v>11</v>
      </c>
      <c r="D150" s="4">
        <v>26.08</v>
      </c>
      <c r="E150" s="45">
        <v>15.14</v>
      </c>
      <c r="F150" s="8">
        <f t="shared" si="4"/>
        <v>10.939999999999998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29" t="s">
        <v>11</v>
      </c>
      <c r="D151" s="4">
        <v>26.37</v>
      </c>
      <c r="E151" s="45">
        <v>15.08</v>
      </c>
      <c r="F151" s="8">
        <f t="shared" si="4"/>
        <v>11.290000000000001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29" t="s">
        <v>12</v>
      </c>
      <c r="D152" s="4">
        <v>25.7</v>
      </c>
      <c r="E152" s="45">
        <v>15.48</v>
      </c>
      <c r="F152" s="8">
        <f t="shared" si="4"/>
        <v>10.219999999999999</v>
      </c>
      <c r="G152" s="7">
        <f>AVERAGE(F152:F154)</f>
        <v>10.35</v>
      </c>
      <c r="H152" s="55">
        <f>STDEV(F152:F154)</f>
        <v>0.12124355652984128</v>
      </c>
      <c r="I152" s="49">
        <f>2^-G152</f>
        <v>7.6619540810229599E-4</v>
      </c>
      <c r="J152" s="57">
        <f>(H152/G152)*I152</f>
        <v>8.9754836980826601E-6</v>
      </c>
      <c r="K152" s="33">
        <f>I152/$I$113</f>
        <v>1.2016360495268503</v>
      </c>
      <c r="L152" s="11">
        <f>(((J152/I152)^2+($J$113/$I$113)^2)^0.5)*K152</f>
        <v>1.9578459181560055E-2</v>
      </c>
    </row>
    <row r="153" spans="1:12">
      <c r="A153" s="25">
        <v>146</v>
      </c>
      <c r="B153" s="8" t="s">
        <v>5</v>
      </c>
      <c r="C153" s="29" t="s">
        <v>12</v>
      </c>
      <c r="D153" s="4">
        <v>25.56</v>
      </c>
      <c r="E153" s="45">
        <v>15.19</v>
      </c>
      <c r="F153" s="8">
        <f t="shared" si="4"/>
        <v>10.37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29" t="s">
        <v>12</v>
      </c>
      <c r="D154" s="4">
        <v>25.61</v>
      </c>
      <c r="E154" s="45">
        <v>15.15</v>
      </c>
      <c r="F154" s="8">
        <f t="shared" si="4"/>
        <v>10.459999999999999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29" t="s">
        <v>12</v>
      </c>
      <c r="D155" s="4">
        <v>26.04</v>
      </c>
      <c r="E155" s="45">
        <v>15.27</v>
      </c>
      <c r="F155" s="8">
        <f t="shared" si="4"/>
        <v>10.77</v>
      </c>
      <c r="G155" s="7">
        <f>AVERAGE(F155:F157)</f>
        <v>10.730000000000002</v>
      </c>
      <c r="H155" s="55">
        <f>STDEV(F155:F157)</f>
        <v>5.291502622129203E-2</v>
      </c>
      <c r="I155" s="49">
        <f>2^-G155</f>
        <v>5.8877335336462858E-4</v>
      </c>
      <c r="J155" s="57">
        <f>(H155/G155)*I155</f>
        <v>2.9035375052830714E-6</v>
      </c>
      <c r="K155" s="33">
        <f>I155/$I$113</f>
        <v>0.92338231072939325</v>
      </c>
      <c r="L155" s="11">
        <f>(((J155/I155)^2+($J$113/$I$113)^2)^0.5)*K155</f>
        <v>1.1405210827914326E-2</v>
      </c>
    </row>
    <row r="156" spans="1:12">
      <c r="A156" s="25">
        <v>149</v>
      </c>
      <c r="B156" s="8" t="s">
        <v>15</v>
      </c>
      <c r="C156" s="29" t="s">
        <v>12</v>
      </c>
      <c r="D156" s="4">
        <v>26.1</v>
      </c>
      <c r="E156" s="45">
        <v>15.35</v>
      </c>
      <c r="F156" s="8">
        <f t="shared" si="4"/>
        <v>10.750000000000002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29" t="s">
        <v>12</v>
      </c>
      <c r="D157" s="4">
        <v>26.18</v>
      </c>
      <c r="E157" s="45">
        <v>15.51</v>
      </c>
      <c r="F157" s="8">
        <f t="shared" si="4"/>
        <v>10.67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29" t="s">
        <v>13</v>
      </c>
      <c r="D158" s="4">
        <v>25.68</v>
      </c>
      <c r="E158" s="45">
        <v>15.33</v>
      </c>
      <c r="F158" s="8">
        <f t="shared" si="4"/>
        <v>10.35</v>
      </c>
      <c r="G158" s="7">
        <f>AVERAGE(F158:F160)</f>
        <v>10.476666666666668</v>
      </c>
      <c r="H158" s="55">
        <f>STDEV(F158:F160)</f>
        <v>0.19399312702594299</v>
      </c>
      <c r="I158" s="49">
        <f>2^-G158</f>
        <v>7.0179307547798848E-4</v>
      </c>
      <c r="J158" s="57">
        <f>(H158/G158)*I158</f>
        <v>1.2994880678058726E-5</v>
      </c>
      <c r="K158" s="33">
        <f>I158/$I$113</f>
        <v>1.1006328801830647</v>
      </c>
      <c r="L158" s="11">
        <f>(((J158/I158)^2+($J$113/$I$113)^2)^0.5)*K158</f>
        <v>2.3889283483622122E-2</v>
      </c>
    </row>
    <row r="159" spans="1:12">
      <c r="A159" s="25">
        <v>152</v>
      </c>
      <c r="B159" s="8" t="s">
        <v>5</v>
      </c>
      <c r="C159" s="29" t="s">
        <v>13</v>
      </c>
      <c r="D159" s="4">
        <v>25.42</v>
      </c>
      <c r="E159" s="45">
        <v>15.04</v>
      </c>
      <c r="F159" s="8">
        <f t="shared" si="4"/>
        <v>10.380000000000003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29" t="s">
        <v>13</v>
      </c>
      <c r="D160" s="4">
        <v>25.3</v>
      </c>
      <c r="E160" s="45">
        <v>14.6</v>
      </c>
      <c r="F160" s="8">
        <f t="shared" si="4"/>
        <v>10.700000000000001</v>
      </c>
      <c r="G160" s="7"/>
      <c r="H160" s="15"/>
      <c r="I160" s="49"/>
      <c r="J160" s="15"/>
      <c r="K160" s="52"/>
      <c r="L160" s="60"/>
    </row>
    <row r="161" spans="1:22">
      <c r="A161" s="25">
        <v>154</v>
      </c>
      <c r="B161" s="8" t="s">
        <v>15</v>
      </c>
      <c r="C161" s="29" t="s">
        <v>13</v>
      </c>
      <c r="D161" s="4">
        <v>25.38</v>
      </c>
      <c r="E161" s="45">
        <v>15.44</v>
      </c>
      <c r="F161" s="8">
        <f t="shared" si="4"/>
        <v>9.94</v>
      </c>
      <c r="G161" s="7">
        <f>AVERAGE(F161:F163)</f>
        <v>10.219999999999999</v>
      </c>
      <c r="H161" s="55">
        <f>STDEV(F161:F163)</f>
        <v>0.26229754097209945</v>
      </c>
      <c r="I161" s="49">
        <f>2^-G161</f>
        <v>8.3844280902124486E-4</v>
      </c>
      <c r="J161" s="57">
        <f>(H161/G161)*I161</f>
        <v>2.1518736502153833E-5</v>
      </c>
      <c r="K161" s="33">
        <f>I161/$I$113</f>
        <v>1.3149427602050712</v>
      </c>
      <c r="L161" s="11">
        <f>(((J161/I161)^2+($J$113/$I$113)^2)^0.5)*K161</f>
        <v>3.6887361077875512E-2</v>
      </c>
    </row>
    <row r="162" spans="1:22">
      <c r="A162" s="25">
        <v>155</v>
      </c>
      <c r="B162" s="8" t="s">
        <v>15</v>
      </c>
      <c r="C162" s="29" t="s">
        <v>13</v>
      </c>
      <c r="D162" s="4">
        <v>25.47</v>
      </c>
      <c r="E162" s="45">
        <v>15.21</v>
      </c>
      <c r="F162" s="8">
        <f t="shared" si="4"/>
        <v>10.259999999999998</v>
      </c>
      <c r="G162" s="7"/>
      <c r="H162" s="15"/>
      <c r="I162" s="49"/>
      <c r="J162" s="15"/>
      <c r="K162" s="52"/>
      <c r="L162" s="60"/>
    </row>
    <row r="163" spans="1:22" ht="13.5" thickBot="1">
      <c r="A163" s="26">
        <v>156</v>
      </c>
      <c r="B163" s="9" t="s">
        <v>15</v>
      </c>
      <c r="C163" s="66" t="s">
        <v>13</v>
      </c>
      <c r="D163" s="6">
        <v>25.33</v>
      </c>
      <c r="E163" s="46">
        <v>14.87</v>
      </c>
      <c r="F163" s="9">
        <f t="shared" si="4"/>
        <v>10.459999999999999</v>
      </c>
      <c r="G163" s="34"/>
      <c r="H163" s="63"/>
      <c r="I163" s="53"/>
      <c r="J163" s="63"/>
      <c r="K163" s="54"/>
      <c r="L163" s="60"/>
    </row>
    <row r="164" spans="1:22">
      <c r="C164" s="13"/>
      <c r="D164" s="10"/>
      <c r="E164" s="13"/>
      <c r="F164" s="13"/>
    </row>
    <row r="165" spans="1:22" ht="13.5" thickBot="1">
      <c r="C165" s="13"/>
      <c r="D165" s="10"/>
      <c r="E165" s="13"/>
      <c r="F165" s="13"/>
    </row>
    <row r="166" spans="1:22" ht="13.5" thickBot="1">
      <c r="A166" s="84" t="s">
        <v>10</v>
      </c>
      <c r="B166" s="84"/>
      <c r="C166" s="84"/>
      <c r="D166" s="102" t="s">
        <v>25</v>
      </c>
      <c r="E166" s="97" t="s">
        <v>20</v>
      </c>
      <c r="F166" s="39"/>
      <c r="G166" s="39"/>
      <c r="H166" s="13"/>
      <c r="I166" s="84"/>
    </row>
    <row r="167" spans="1:22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22">
      <c r="A168" s="86">
        <v>1</v>
      </c>
      <c r="B168" s="94" t="s">
        <v>5</v>
      </c>
      <c r="C168" s="94">
        <v>0</v>
      </c>
      <c r="D168" s="94">
        <v>25.63</v>
      </c>
      <c r="E168" s="50">
        <v>14.82</v>
      </c>
      <c r="F168" s="94">
        <f t="shared" ref="F168:F218" si="5">D168-E168</f>
        <v>10.809999999999999</v>
      </c>
      <c r="G168" s="88">
        <f>AVERAGE(F168:F170)</f>
        <v>10.936666666666666</v>
      </c>
      <c r="H168" s="61">
        <f>STDEV(F168:F170)</f>
        <v>0.11372481406180972</v>
      </c>
      <c r="I168" s="51">
        <f>2^-G168</f>
        <v>5.1019392229534777E-4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84"/>
      <c r="V168" s="84"/>
    </row>
    <row r="169" spans="1:22">
      <c r="A169" s="85">
        <v>3</v>
      </c>
      <c r="B169" s="91" t="s">
        <v>5</v>
      </c>
      <c r="C169" s="91">
        <v>0</v>
      </c>
      <c r="D169" s="91">
        <v>25.47</v>
      </c>
      <c r="E169" s="29">
        <v>14.44</v>
      </c>
      <c r="F169" s="91">
        <f t="shared" si="5"/>
        <v>11.03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84"/>
      <c r="V169" s="84"/>
    </row>
    <row r="170" spans="1:22">
      <c r="A170" s="85">
        <v>6</v>
      </c>
      <c r="B170" s="91" t="s">
        <v>5</v>
      </c>
      <c r="C170" s="91">
        <v>0</v>
      </c>
      <c r="D170" s="91">
        <v>25.39</v>
      </c>
      <c r="E170" s="29">
        <v>14.42</v>
      </c>
      <c r="F170" s="91">
        <f t="shared" si="5"/>
        <v>10.97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84"/>
      <c r="V170" s="84"/>
    </row>
    <row r="171" spans="1:22">
      <c r="A171" s="85">
        <v>7</v>
      </c>
      <c r="B171" s="91" t="s">
        <v>5</v>
      </c>
      <c r="C171" s="91">
        <v>15</v>
      </c>
      <c r="D171" s="91">
        <v>24.54</v>
      </c>
      <c r="E171" s="29">
        <v>14.65</v>
      </c>
      <c r="F171" s="91">
        <f t="shared" si="5"/>
        <v>9.8899999999999988</v>
      </c>
      <c r="G171" s="90">
        <f>AVERAGE(F171:F173)</f>
        <v>10.006666666666666</v>
      </c>
      <c r="H171" s="55">
        <f>STDEV(F171:F173)</f>
        <v>0.10115993936995012</v>
      </c>
      <c r="I171" s="49">
        <f>2^-G171</f>
        <v>9.7206023349924757E-4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84"/>
      <c r="V171" s="84"/>
    </row>
    <row r="172" spans="1:22">
      <c r="A172" s="85">
        <v>8</v>
      </c>
      <c r="B172" s="91" t="s">
        <v>5</v>
      </c>
      <c r="C172" s="91">
        <v>15</v>
      </c>
      <c r="D172" s="91">
        <v>24.41</v>
      </c>
      <c r="E172" s="29">
        <v>14.35</v>
      </c>
      <c r="F172" s="91">
        <f t="shared" si="5"/>
        <v>10.06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84"/>
      <c r="V172" s="84"/>
    </row>
    <row r="173" spans="1:22">
      <c r="A173" s="85">
        <v>9</v>
      </c>
      <c r="B173" s="91" t="s">
        <v>5</v>
      </c>
      <c r="C173" s="91">
        <v>15</v>
      </c>
      <c r="D173" s="91">
        <v>24.45</v>
      </c>
      <c r="E173" s="29">
        <v>14.38</v>
      </c>
      <c r="F173" s="91">
        <f t="shared" si="5"/>
        <v>10.069999999999999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84"/>
      <c r="V173" s="84"/>
    </row>
    <row r="174" spans="1:22">
      <c r="A174" s="85">
        <v>10</v>
      </c>
      <c r="B174" s="91" t="s">
        <v>10</v>
      </c>
      <c r="C174" s="91">
        <v>15</v>
      </c>
      <c r="D174" s="91">
        <v>24.42</v>
      </c>
      <c r="E174" s="29">
        <v>14.43</v>
      </c>
      <c r="F174" s="91">
        <f t="shared" si="5"/>
        <v>9.990000000000002</v>
      </c>
      <c r="G174" s="90">
        <f>AVERAGE(F174:F176)</f>
        <v>10.050000000000001</v>
      </c>
      <c r="H174" s="55">
        <f>STDEV(F174:F176)</f>
        <v>7.211102550928071E-2</v>
      </c>
      <c r="I174" s="49">
        <f>2^-G174</f>
        <v>9.4329719621566899E-4</v>
      </c>
      <c r="J174" s="113">
        <f>I174/I171</f>
        <v>0.97041023149353955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84"/>
      <c r="V174" s="84"/>
    </row>
    <row r="175" spans="1:22">
      <c r="A175" s="85">
        <v>11</v>
      </c>
      <c r="B175" s="91" t="s">
        <v>10</v>
      </c>
      <c r="C175" s="91">
        <v>15</v>
      </c>
      <c r="D175" s="91">
        <v>24.33</v>
      </c>
      <c r="E175" s="29">
        <v>14.3</v>
      </c>
      <c r="F175" s="91">
        <f t="shared" si="5"/>
        <v>10.029999999999998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84"/>
      <c r="V175" s="84"/>
    </row>
    <row r="176" spans="1:22">
      <c r="A176" s="85">
        <v>12</v>
      </c>
      <c r="B176" s="91" t="s">
        <v>10</v>
      </c>
      <c r="C176" s="91">
        <v>15</v>
      </c>
      <c r="D176" s="91">
        <v>24.42</v>
      </c>
      <c r="E176" s="29">
        <v>14.29</v>
      </c>
      <c r="F176" s="91">
        <f t="shared" si="5"/>
        <v>10.130000000000003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84"/>
      <c r="V176" s="84"/>
    </row>
    <row r="177" spans="1:22">
      <c r="A177" s="100">
        <v>13</v>
      </c>
      <c r="B177" s="91" t="s">
        <v>5</v>
      </c>
      <c r="C177" s="91">
        <v>30</v>
      </c>
      <c r="D177" s="91">
        <v>24.56</v>
      </c>
      <c r="E177" s="29">
        <v>14.52</v>
      </c>
      <c r="F177" s="91">
        <f t="shared" si="5"/>
        <v>10.039999999999999</v>
      </c>
      <c r="G177" s="90">
        <f>AVERAGE(F177:F179)</f>
        <v>9.9533333333333331</v>
      </c>
      <c r="H177" s="55">
        <f>STDEV(F177:F179)</f>
        <v>0.10969655114603601</v>
      </c>
      <c r="I177" s="49">
        <f>2^-G177</f>
        <v>1.0086676905755739E-3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84"/>
      <c r="V177" s="84"/>
    </row>
    <row r="178" spans="1:22">
      <c r="A178" s="100">
        <v>14</v>
      </c>
      <c r="B178" s="91" t="s">
        <v>5</v>
      </c>
      <c r="C178" s="91">
        <v>30</v>
      </c>
      <c r="D178" s="87">
        <v>24.37</v>
      </c>
      <c r="E178" s="45">
        <v>14.54</v>
      </c>
      <c r="F178" s="91">
        <f t="shared" si="5"/>
        <v>9.8300000000000018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84"/>
      <c r="V178" s="84"/>
    </row>
    <row r="179" spans="1:22">
      <c r="A179" s="100">
        <v>15</v>
      </c>
      <c r="B179" s="91" t="s">
        <v>5</v>
      </c>
      <c r="C179" s="91">
        <v>30</v>
      </c>
      <c r="D179" s="91">
        <v>24.5</v>
      </c>
      <c r="E179" s="29">
        <v>14.51</v>
      </c>
      <c r="F179" s="91">
        <f t="shared" si="5"/>
        <v>9.99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84"/>
      <c r="V179" s="84"/>
    </row>
    <row r="180" spans="1:22">
      <c r="A180" s="100">
        <v>16</v>
      </c>
      <c r="B180" s="91" t="s">
        <v>10</v>
      </c>
      <c r="C180" s="91">
        <v>30</v>
      </c>
      <c r="D180" s="87">
        <v>24.28</v>
      </c>
      <c r="E180" s="45">
        <v>14.55</v>
      </c>
      <c r="F180" s="91">
        <f t="shared" si="5"/>
        <v>9.73</v>
      </c>
      <c r="G180" s="90">
        <f>AVERAGE(F180:F182)</f>
        <v>9.8733333333333331</v>
      </c>
      <c r="H180" s="55">
        <f>STDEV(F180:F182)</f>
        <v>0.15631165450262699</v>
      </c>
      <c r="I180" s="49">
        <f>2^-G180</f>
        <v>1.0661799458697653E-3</v>
      </c>
      <c r="J180" s="113">
        <f>I180/I177</f>
        <v>1.0570180405613798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84"/>
      <c r="V180" s="84"/>
    </row>
    <row r="181" spans="1:22">
      <c r="A181" s="100">
        <v>17</v>
      </c>
      <c r="B181" s="91" t="s">
        <v>10</v>
      </c>
      <c r="C181" s="91">
        <v>30</v>
      </c>
      <c r="D181" s="91">
        <v>24.57</v>
      </c>
      <c r="E181" s="29">
        <v>14.72</v>
      </c>
      <c r="F181" s="91">
        <f t="shared" si="5"/>
        <v>9.85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84"/>
      <c r="V181" s="84"/>
    </row>
    <row r="182" spans="1:22">
      <c r="A182" s="100">
        <v>18</v>
      </c>
      <c r="B182" s="91" t="s">
        <v>10</v>
      </c>
      <c r="C182" s="91">
        <v>30</v>
      </c>
      <c r="D182" s="91">
        <v>24.33</v>
      </c>
      <c r="E182" s="29">
        <v>14.29</v>
      </c>
      <c r="F182" s="91">
        <f t="shared" si="5"/>
        <v>10.039999999999999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84"/>
      <c r="V182" s="84"/>
    </row>
    <row r="183" spans="1:22">
      <c r="A183" s="100">
        <v>19</v>
      </c>
      <c r="B183" s="91" t="s">
        <v>5</v>
      </c>
      <c r="C183" s="91">
        <v>60</v>
      </c>
      <c r="D183" s="87">
        <v>23.21</v>
      </c>
      <c r="E183" s="45">
        <v>14.66</v>
      </c>
      <c r="F183" s="91">
        <f t="shared" si="5"/>
        <v>8.5500000000000007</v>
      </c>
      <c r="G183" s="90">
        <f>AVERAGE(F183:F185)</f>
        <v>8.9466666666666654</v>
      </c>
      <c r="H183" s="55">
        <f>STDEV(F183:F185)</f>
        <v>0.369097999633345</v>
      </c>
      <c r="I183" s="49">
        <f>2^-G183</f>
        <v>2.0266790217963841E-3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84"/>
      <c r="V183" s="84"/>
    </row>
    <row r="184" spans="1:22">
      <c r="A184" s="100">
        <v>20</v>
      </c>
      <c r="B184" s="91" t="s">
        <v>5</v>
      </c>
      <c r="C184" s="91">
        <v>60</v>
      </c>
      <c r="D184" s="87">
        <v>23.49</v>
      </c>
      <c r="E184" s="45">
        <v>14.48</v>
      </c>
      <c r="F184" s="91">
        <f t="shared" si="5"/>
        <v>9.009999999999998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84"/>
      <c r="V184" s="84"/>
    </row>
    <row r="185" spans="1:22">
      <c r="A185" s="100">
        <v>21</v>
      </c>
      <c r="B185" s="91" t="s">
        <v>5</v>
      </c>
      <c r="C185" s="91">
        <v>60</v>
      </c>
      <c r="D185" s="87">
        <v>23.79</v>
      </c>
      <c r="E185" s="45">
        <v>14.51</v>
      </c>
      <c r="F185" s="91">
        <f t="shared" si="5"/>
        <v>9.2799999999999994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84"/>
      <c r="V185" s="84"/>
    </row>
    <row r="186" spans="1:22">
      <c r="A186" s="100">
        <v>22</v>
      </c>
      <c r="B186" s="91" t="s">
        <v>10</v>
      </c>
      <c r="C186" s="91">
        <v>60</v>
      </c>
      <c r="D186" s="87">
        <v>24.02</v>
      </c>
      <c r="E186" s="45">
        <v>15.2</v>
      </c>
      <c r="F186" s="91">
        <f t="shared" si="5"/>
        <v>8.82</v>
      </c>
      <c r="G186" s="90">
        <f>AVERAGE(F186:F188)</f>
        <v>9.2733333333333334</v>
      </c>
      <c r="H186" s="55">
        <f>STDEV(F186:F188)</f>
        <v>0.41052811515578003</v>
      </c>
      <c r="I186" s="49">
        <f>2^-G186</f>
        <v>1.6160266068359626E-3</v>
      </c>
      <c r="J186" s="113">
        <f>I186/I183</f>
        <v>0.79737668839319598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84"/>
      <c r="V186" s="84"/>
    </row>
    <row r="187" spans="1:22">
      <c r="A187" s="100">
        <v>23</v>
      </c>
      <c r="B187" s="91" t="s">
        <v>10</v>
      </c>
      <c r="C187" s="91">
        <v>60</v>
      </c>
      <c r="D187" s="87">
        <v>24.1</v>
      </c>
      <c r="E187" s="45">
        <v>14.48</v>
      </c>
      <c r="F187" s="91">
        <f t="shared" si="5"/>
        <v>9.620000000000001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84"/>
      <c r="V187" s="84"/>
    </row>
    <row r="188" spans="1:22">
      <c r="A188" s="100">
        <v>24</v>
      </c>
      <c r="B188" s="91" t="s">
        <v>10</v>
      </c>
      <c r="C188" s="91">
        <v>60</v>
      </c>
      <c r="D188" s="87">
        <v>23.72</v>
      </c>
      <c r="E188" s="45">
        <v>14.34</v>
      </c>
      <c r="F188" s="91">
        <f t="shared" si="5"/>
        <v>9.379999999999999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84"/>
      <c r="V188" s="84"/>
    </row>
    <row r="189" spans="1:22">
      <c r="A189" s="100">
        <v>25</v>
      </c>
      <c r="B189" s="91" t="s">
        <v>5</v>
      </c>
      <c r="C189" s="91">
        <v>120</v>
      </c>
      <c r="D189" s="87">
        <v>25.61</v>
      </c>
      <c r="E189" s="45">
        <v>14.58</v>
      </c>
      <c r="F189" s="91">
        <f t="shared" si="5"/>
        <v>11.03</v>
      </c>
      <c r="G189" s="90">
        <f>AVERAGE(F189:F191)</f>
        <v>11.069999999999999</v>
      </c>
      <c r="H189" s="55">
        <f>STDEV(F189:F191)</f>
        <v>7.8102496759066928E-2</v>
      </c>
      <c r="I189" s="49">
        <f>2^-G189</f>
        <v>4.6515527248239204E-4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84"/>
      <c r="V189" s="84"/>
    </row>
    <row r="190" spans="1:22">
      <c r="A190" s="100">
        <v>26</v>
      </c>
      <c r="B190" s="91" t="s">
        <v>5</v>
      </c>
      <c r="C190" s="91">
        <v>120</v>
      </c>
      <c r="D190" s="87">
        <v>25.57</v>
      </c>
      <c r="E190" s="45">
        <v>14.55</v>
      </c>
      <c r="F190" s="91">
        <f t="shared" si="5"/>
        <v>11.02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84"/>
      <c r="V190" s="84"/>
    </row>
    <row r="191" spans="1:22">
      <c r="A191" s="100">
        <v>27</v>
      </c>
      <c r="B191" s="91" t="s">
        <v>5</v>
      </c>
      <c r="C191" s="91">
        <v>120</v>
      </c>
      <c r="D191" s="87">
        <v>26.02</v>
      </c>
      <c r="E191" s="45">
        <v>14.86</v>
      </c>
      <c r="F191" s="91">
        <f t="shared" si="5"/>
        <v>11.16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84"/>
      <c r="V191" s="84"/>
    </row>
    <row r="192" spans="1:22">
      <c r="A192" s="100">
        <v>28</v>
      </c>
      <c r="B192" s="91" t="s">
        <v>10</v>
      </c>
      <c r="C192" s="91">
        <v>120</v>
      </c>
      <c r="D192" s="87">
        <v>25.57</v>
      </c>
      <c r="E192" s="45">
        <v>15.01</v>
      </c>
      <c r="F192" s="91">
        <f t="shared" si="5"/>
        <v>10.56</v>
      </c>
      <c r="G192" s="90">
        <f>AVERAGE(F192:F194)</f>
        <v>10.643333333333333</v>
      </c>
      <c r="H192" s="55">
        <f>STDEV(F192:F194)</f>
        <v>7.3711147958319373E-2</v>
      </c>
      <c r="I192" s="49">
        <f>2^-G192</f>
        <v>6.2522655134310712E-4</v>
      </c>
      <c r="J192" s="113">
        <f>I192/I189</f>
        <v>1.3441243995934162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84"/>
      <c r="V192" s="84"/>
    </row>
    <row r="193" spans="1:22">
      <c r="A193" s="100">
        <v>29</v>
      </c>
      <c r="B193" s="91" t="s">
        <v>10</v>
      </c>
      <c r="C193" s="91">
        <v>120</v>
      </c>
      <c r="D193" s="87">
        <v>25.23</v>
      </c>
      <c r="E193" s="45">
        <v>14.56</v>
      </c>
      <c r="F193" s="91">
        <f t="shared" si="5"/>
        <v>10.67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84"/>
      <c r="V193" s="84"/>
    </row>
    <row r="194" spans="1:22">
      <c r="A194" s="100">
        <v>30</v>
      </c>
      <c r="B194" s="91" t="s">
        <v>10</v>
      </c>
      <c r="C194" s="91">
        <v>120</v>
      </c>
      <c r="D194" s="87">
        <v>25.11</v>
      </c>
      <c r="E194" s="45">
        <v>14.41</v>
      </c>
      <c r="F194" s="91">
        <f t="shared" si="5"/>
        <v>10.7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84"/>
      <c r="V194" s="84"/>
    </row>
    <row r="195" spans="1:22">
      <c r="A195" s="100">
        <v>31</v>
      </c>
      <c r="B195" s="91" t="s">
        <v>5</v>
      </c>
      <c r="C195" s="91">
        <v>240</v>
      </c>
      <c r="D195" s="87">
        <v>26.39</v>
      </c>
      <c r="E195" s="45">
        <v>14.54</v>
      </c>
      <c r="F195" s="91">
        <f t="shared" si="5"/>
        <v>11.850000000000001</v>
      </c>
      <c r="G195" s="90">
        <f>AVERAGE(F195:F197)</f>
        <v>11.933333333333335</v>
      </c>
      <c r="H195" s="55">
        <f>STDEV(F195:F197)</f>
        <v>9.0737717258774622E-2</v>
      </c>
      <c r="I195" s="49">
        <f>2^-G195</f>
        <v>2.5568704170425414E-4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84"/>
      <c r="V195" s="84"/>
    </row>
    <row r="196" spans="1:22">
      <c r="A196" s="100">
        <v>32</v>
      </c>
      <c r="B196" s="91" t="s">
        <v>5</v>
      </c>
      <c r="C196" s="91">
        <v>240</v>
      </c>
      <c r="D196" s="87">
        <v>26.25</v>
      </c>
      <c r="E196" s="45">
        <v>14.33</v>
      </c>
      <c r="F196" s="91">
        <f t="shared" si="5"/>
        <v>11.92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84"/>
      <c r="V196" s="84"/>
    </row>
    <row r="197" spans="1:22">
      <c r="A197" s="100">
        <v>33</v>
      </c>
      <c r="B197" s="91" t="s">
        <v>5</v>
      </c>
      <c r="C197" s="91">
        <v>240</v>
      </c>
      <c r="D197" s="87">
        <v>26.57</v>
      </c>
      <c r="E197" s="45">
        <v>14.54</v>
      </c>
      <c r="F197" s="91">
        <f t="shared" si="5"/>
        <v>12.030000000000001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84"/>
      <c r="V197" s="84"/>
    </row>
    <row r="198" spans="1:22">
      <c r="A198" s="100">
        <v>34</v>
      </c>
      <c r="B198" s="91" t="s">
        <v>10</v>
      </c>
      <c r="C198" s="91">
        <v>240</v>
      </c>
      <c r="D198" s="87">
        <v>25.51</v>
      </c>
      <c r="E198" s="45">
        <v>14.62</v>
      </c>
      <c r="F198" s="91">
        <f t="shared" si="5"/>
        <v>10.890000000000002</v>
      </c>
      <c r="G198" s="90">
        <f>AVERAGE(F198:F200)</f>
        <v>10.846666666666669</v>
      </c>
      <c r="H198" s="55">
        <f>STDEV(F198:F200)</f>
        <v>4.5092497528229684E-2</v>
      </c>
      <c r="I198" s="49">
        <f>2^-G198</f>
        <v>5.4303519816009302E-4</v>
      </c>
      <c r="J198" s="113">
        <f>I198/I195</f>
        <v>2.1238276079247154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84"/>
      <c r="V198" s="84"/>
    </row>
    <row r="199" spans="1:22">
      <c r="A199" s="100">
        <v>35</v>
      </c>
      <c r="B199" s="91" t="s">
        <v>10</v>
      </c>
      <c r="C199" s="91">
        <v>240</v>
      </c>
      <c r="D199" s="87">
        <v>25.46</v>
      </c>
      <c r="E199" s="45">
        <v>14.66</v>
      </c>
      <c r="F199" s="91">
        <f t="shared" si="5"/>
        <v>10.8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84"/>
      <c r="V199" s="84"/>
    </row>
    <row r="200" spans="1:22">
      <c r="A200" s="100">
        <v>36</v>
      </c>
      <c r="B200" s="91" t="s">
        <v>10</v>
      </c>
      <c r="C200" s="91">
        <v>240</v>
      </c>
      <c r="D200" s="87">
        <v>25.41</v>
      </c>
      <c r="E200" s="45">
        <v>14.56</v>
      </c>
      <c r="F200" s="91">
        <f t="shared" si="5"/>
        <v>10.85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84"/>
      <c r="V200" s="84"/>
    </row>
    <row r="201" spans="1:22">
      <c r="A201" s="100">
        <v>37</v>
      </c>
      <c r="B201" s="91" t="s">
        <v>5</v>
      </c>
      <c r="C201" s="91" t="s">
        <v>11</v>
      </c>
      <c r="D201" s="87">
        <v>25.22</v>
      </c>
      <c r="E201" s="45">
        <v>14.96</v>
      </c>
      <c r="F201" s="91">
        <f t="shared" si="5"/>
        <v>10.259999999999998</v>
      </c>
      <c r="G201" s="90">
        <f>AVERAGE(F201:F203)</f>
        <v>10.43</v>
      </c>
      <c r="H201" s="55">
        <f>STDEV(F201:F203)</f>
        <v>0.17521415467942186</v>
      </c>
      <c r="I201" s="49">
        <f>2^-G201</f>
        <v>7.2486502472121541E-4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84"/>
      <c r="V201" s="84"/>
    </row>
    <row r="202" spans="1:22">
      <c r="A202" s="100">
        <v>38</v>
      </c>
      <c r="B202" s="91" t="s">
        <v>5</v>
      </c>
      <c r="C202" s="91" t="s">
        <v>11</v>
      </c>
      <c r="D202" s="87">
        <v>25.48</v>
      </c>
      <c r="E202" s="45">
        <v>14.87</v>
      </c>
      <c r="F202" s="91">
        <f t="shared" si="5"/>
        <v>10.610000000000001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84"/>
      <c r="V202" s="84"/>
    </row>
    <row r="203" spans="1:22">
      <c r="A203" s="100">
        <v>39</v>
      </c>
      <c r="B203" s="91" t="s">
        <v>5</v>
      </c>
      <c r="C203" s="91" t="s">
        <v>11</v>
      </c>
      <c r="D203" s="87">
        <v>25.28</v>
      </c>
      <c r="E203" s="45">
        <v>14.86</v>
      </c>
      <c r="F203" s="91">
        <f t="shared" si="5"/>
        <v>10.420000000000002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84"/>
      <c r="V203" s="84"/>
    </row>
    <row r="204" spans="1:22">
      <c r="A204" s="100">
        <v>40</v>
      </c>
      <c r="B204" s="91" t="s">
        <v>10</v>
      </c>
      <c r="C204" s="91" t="s">
        <v>11</v>
      </c>
      <c r="D204" s="87">
        <v>26.26</v>
      </c>
      <c r="E204" s="45">
        <v>15.02</v>
      </c>
      <c r="F204" s="91">
        <f t="shared" si="5"/>
        <v>11.240000000000002</v>
      </c>
      <c r="G204" s="90">
        <f>AVERAGE(F204:F206)</f>
        <v>11.65</v>
      </c>
      <c r="H204" s="55">
        <f>STDEV(F204:F206)</f>
        <v>0.37986839826447188</v>
      </c>
      <c r="I204" s="49">
        <f>2^-G204</f>
        <v>3.1117202815411681E-4</v>
      </c>
      <c r="J204" s="113">
        <f>I204/I201</f>
        <v>0.42928271821887698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84"/>
      <c r="V204" s="84"/>
    </row>
    <row r="205" spans="1:22">
      <c r="A205" s="100">
        <v>41</v>
      </c>
      <c r="B205" s="91" t="s">
        <v>10</v>
      </c>
      <c r="C205" s="91" t="s">
        <v>11</v>
      </c>
      <c r="D205" s="87">
        <v>26.33</v>
      </c>
      <c r="E205" s="45">
        <v>14.61</v>
      </c>
      <c r="F205" s="91">
        <f t="shared" si="5"/>
        <v>11.719999999999999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84"/>
      <c r="V205" s="84"/>
    </row>
    <row r="206" spans="1:22">
      <c r="A206" s="100">
        <v>42</v>
      </c>
      <c r="B206" s="91" t="s">
        <v>10</v>
      </c>
      <c r="C206" s="91" t="s">
        <v>11</v>
      </c>
      <c r="D206" s="87">
        <v>26.26</v>
      </c>
      <c r="E206" s="45">
        <v>14.27</v>
      </c>
      <c r="F206" s="91">
        <f t="shared" si="5"/>
        <v>11.990000000000002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84"/>
      <c r="V206" s="84"/>
    </row>
    <row r="207" spans="1:22">
      <c r="A207" s="100">
        <v>43</v>
      </c>
      <c r="B207" s="91" t="s">
        <v>5</v>
      </c>
      <c r="C207" s="91" t="s">
        <v>12</v>
      </c>
      <c r="D207" s="87">
        <v>25.53</v>
      </c>
      <c r="E207" s="45">
        <v>15.29</v>
      </c>
      <c r="F207" s="91">
        <f t="shared" si="5"/>
        <v>10.240000000000002</v>
      </c>
      <c r="G207" s="90">
        <f>AVERAGE(F207:F209)</f>
        <v>10.176666666666668</v>
      </c>
      <c r="H207" s="55">
        <f>STDEV(F207:F209)</f>
        <v>0.15502687938978629</v>
      </c>
      <c r="I207" s="49">
        <f>2^-G207</f>
        <v>8.6400862419887259E-4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84"/>
      <c r="V207" s="84"/>
    </row>
    <row r="208" spans="1:22">
      <c r="A208" s="100">
        <v>44</v>
      </c>
      <c r="B208" s="91" t="s">
        <v>5</v>
      </c>
      <c r="C208" s="91" t="s">
        <v>12</v>
      </c>
      <c r="D208" s="87">
        <v>25.29</v>
      </c>
      <c r="E208" s="45">
        <v>15</v>
      </c>
      <c r="F208" s="91">
        <f t="shared" si="5"/>
        <v>10.29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84"/>
      <c r="V208" s="84"/>
    </row>
    <row r="209" spans="1:22">
      <c r="A209" s="100">
        <v>45</v>
      </c>
      <c r="B209" s="91" t="s">
        <v>5</v>
      </c>
      <c r="C209" s="91" t="s">
        <v>12</v>
      </c>
      <c r="D209" s="87">
        <v>25.05</v>
      </c>
      <c r="E209" s="45">
        <v>15.05</v>
      </c>
      <c r="F209" s="91">
        <f t="shared" si="5"/>
        <v>10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84"/>
      <c r="V209" s="84"/>
    </row>
    <row r="210" spans="1:22">
      <c r="A210" s="100">
        <v>46</v>
      </c>
      <c r="B210" s="91" t="s">
        <v>10</v>
      </c>
      <c r="C210" s="91" t="s">
        <v>12</v>
      </c>
      <c r="D210" s="87">
        <v>26.1</v>
      </c>
      <c r="E210" s="45">
        <v>15.3</v>
      </c>
      <c r="F210" s="91">
        <f t="shared" si="5"/>
        <v>10.8</v>
      </c>
      <c r="G210" s="90">
        <f>AVERAGE(F210:F212)</f>
        <v>10.559999999999999</v>
      </c>
      <c r="H210" s="55">
        <f>STDEV(F210:F212)</f>
        <v>0.21633307652788286</v>
      </c>
      <c r="I210" s="49">
        <f>2^-G210</f>
        <v>6.6240445676155925E-4</v>
      </c>
      <c r="J210" s="113">
        <f>I210/I207</f>
        <v>0.76666417233480155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84"/>
      <c r="V210" s="84"/>
    </row>
    <row r="211" spans="1:22">
      <c r="A211" s="100">
        <v>47</v>
      </c>
      <c r="B211" s="91" t="s">
        <v>10</v>
      </c>
      <c r="C211" s="91" t="s">
        <v>12</v>
      </c>
      <c r="D211" s="87">
        <v>25.74</v>
      </c>
      <c r="E211" s="45">
        <v>15.24</v>
      </c>
      <c r="F211" s="91">
        <f t="shared" si="5"/>
        <v>10.499999999999998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84"/>
      <c r="V211" s="84"/>
    </row>
    <row r="212" spans="1:22">
      <c r="A212" s="100">
        <v>48</v>
      </c>
      <c r="B212" s="91" t="s">
        <v>10</v>
      </c>
      <c r="C212" s="91" t="s">
        <v>12</v>
      </c>
      <c r="D212" s="87">
        <v>25.63</v>
      </c>
      <c r="E212" s="45">
        <v>15.25</v>
      </c>
      <c r="F212" s="91">
        <f t="shared" si="5"/>
        <v>10.379999999999999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84"/>
      <c r="V212" s="84"/>
    </row>
    <row r="213" spans="1:22">
      <c r="A213" s="100">
        <v>49</v>
      </c>
      <c r="B213" s="91" t="s">
        <v>5</v>
      </c>
      <c r="C213" s="91" t="s">
        <v>13</v>
      </c>
      <c r="D213" s="87">
        <v>25.45</v>
      </c>
      <c r="E213" s="45">
        <v>14.6</v>
      </c>
      <c r="F213" s="91">
        <f t="shared" si="5"/>
        <v>10.85</v>
      </c>
      <c r="G213" s="90">
        <f>AVERAGE(F213:F215)</f>
        <v>10.593333333333332</v>
      </c>
      <c r="H213" s="55">
        <f>STDEV(F213:F215)</f>
        <v>0.23158871590252417</v>
      </c>
      <c r="I213" s="49">
        <f>2^-G213</f>
        <v>6.4727511805982916E-4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84"/>
      <c r="V213" s="84"/>
    </row>
    <row r="214" spans="1:22">
      <c r="A214" s="100">
        <v>50</v>
      </c>
      <c r="B214" s="91" t="s">
        <v>5</v>
      </c>
      <c r="C214" s="91" t="s">
        <v>13</v>
      </c>
      <c r="D214" s="87">
        <v>25.33</v>
      </c>
      <c r="E214" s="45">
        <v>14.8</v>
      </c>
      <c r="F214" s="91">
        <f t="shared" si="5"/>
        <v>10.529999999999998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84"/>
      <c r="V214" s="84"/>
    </row>
    <row r="215" spans="1:22">
      <c r="A215" s="100">
        <v>51</v>
      </c>
      <c r="B215" s="91" t="s">
        <v>5</v>
      </c>
      <c r="C215" s="91" t="s">
        <v>13</v>
      </c>
      <c r="D215" s="87">
        <v>25.27</v>
      </c>
      <c r="E215" s="45">
        <v>14.87</v>
      </c>
      <c r="F215" s="91">
        <f t="shared" si="5"/>
        <v>10.4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84"/>
      <c r="V215" s="84"/>
    </row>
    <row r="216" spans="1:22">
      <c r="A216" s="100">
        <v>52</v>
      </c>
      <c r="B216" s="91" t="s">
        <v>10</v>
      </c>
      <c r="C216" s="91" t="s">
        <v>13</v>
      </c>
      <c r="D216" s="87">
        <v>26.04</v>
      </c>
      <c r="E216" s="45">
        <v>15.02</v>
      </c>
      <c r="F216" s="91">
        <f t="shared" si="5"/>
        <v>11.02</v>
      </c>
      <c r="G216" s="90">
        <f>AVERAGE(F216:F218)</f>
        <v>10.843333333333332</v>
      </c>
      <c r="H216" s="55">
        <f>STDEV(F216:F218)</f>
        <v>0.19139836293279971</v>
      </c>
      <c r="I216" s="49">
        <f>2^-G216</f>
        <v>5.4429132645943503E-4</v>
      </c>
      <c r="J216" s="113">
        <f>I216/I213</f>
        <v>0.84089641525371428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84"/>
      <c r="V216" s="84"/>
    </row>
    <row r="217" spans="1:22">
      <c r="A217" s="100">
        <v>53</v>
      </c>
      <c r="B217" s="91" t="s">
        <v>10</v>
      </c>
      <c r="C217" s="91" t="s">
        <v>13</v>
      </c>
      <c r="D217" s="87">
        <v>25.38</v>
      </c>
      <c r="E217" s="45">
        <v>14.74</v>
      </c>
      <c r="F217" s="91">
        <f t="shared" si="5"/>
        <v>10.639999999999999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84"/>
      <c r="V217" s="84"/>
    </row>
    <row r="218" spans="1:22" ht="13.5" thickBot="1">
      <c r="A218" s="101">
        <v>54</v>
      </c>
      <c r="B218" s="92" t="s">
        <v>10</v>
      </c>
      <c r="C218" s="92" t="s">
        <v>13</v>
      </c>
      <c r="D218" s="89">
        <v>25.9</v>
      </c>
      <c r="E218" s="46">
        <v>15.03</v>
      </c>
      <c r="F218" s="92">
        <f t="shared" si="5"/>
        <v>10.87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84"/>
      <c r="V218" s="84"/>
    </row>
    <row r="219" spans="1:22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84"/>
      <c r="V219" s="84"/>
    </row>
    <row r="220" spans="1:22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84"/>
      <c r="V220" s="84"/>
    </row>
    <row r="221" spans="1:22" ht="13.5" thickBot="1">
      <c r="A221" s="104" t="s">
        <v>14</v>
      </c>
      <c r="B221" s="105"/>
      <c r="C221" s="105"/>
      <c r="D221" s="102" t="s">
        <v>25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84"/>
      <c r="V221" s="84"/>
    </row>
    <row r="222" spans="1:22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84"/>
      <c r="V222" s="84"/>
    </row>
    <row r="223" spans="1:22">
      <c r="A223" s="100">
        <v>56</v>
      </c>
      <c r="B223" s="94" t="s">
        <v>5</v>
      </c>
      <c r="C223" s="94">
        <v>0</v>
      </c>
      <c r="D223" s="88">
        <v>25.54</v>
      </c>
      <c r="E223" s="50">
        <v>15.01</v>
      </c>
      <c r="F223" s="94">
        <f t="shared" ref="F223:F273" si="6">D223-E223</f>
        <v>10.53</v>
      </c>
      <c r="G223" s="88">
        <f>AVERAGE(F223:F224)</f>
        <v>10.614999999999998</v>
      </c>
      <c r="H223" s="61">
        <f>STDEV(F223:F224)</f>
        <v>0.12020815280175771</v>
      </c>
      <c r="I223" s="51">
        <f>2^-G223</f>
        <v>6.3762684916451114E-4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84"/>
      <c r="V223" s="84"/>
    </row>
    <row r="224" spans="1:22">
      <c r="A224" s="100">
        <v>59</v>
      </c>
      <c r="B224" s="91" t="s">
        <v>5</v>
      </c>
      <c r="C224" s="91">
        <v>0</v>
      </c>
      <c r="D224" s="87">
        <v>25.33</v>
      </c>
      <c r="E224" s="29">
        <v>14.63</v>
      </c>
      <c r="F224" s="91">
        <f t="shared" si="6"/>
        <v>10.699999999999998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84"/>
      <c r="V224" s="84"/>
    </row>
    <row r="225" spans="1:22">
      <c r="A225" s="100">
        <v>60</v>
      </c>
      <c r="B225" s="91" t="s">
        <v>5</v>
      </c>
      <c r="C225" s="91">
        <v>0</v>
      </c>
      <c r="D225" s="87">
        <v>45</v>
      </c>
      <c r="E225" s="77">
        <v>33.24</v>
      </c>
      <c r="F225" s="91">
        <f t="shared" si="6"/>
        <v>11.759999999999998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84"/>
      <c r="V225" s="84"/>
    </row>
    <row r="226" spans="1:22">
      <c r="A226" s="100">
        <v>61</v>
      </c>
      <c r="B226" s="91" t="s">
        <v>5</v>
      </c>
      <c r="C226" s="91">
        <v>15</v>
      </c>
      <c r="D226" s="91">
        <v>24.05</v>
      </c>
      <c r="E226" s="29">
        <v>14.64</v>
      </c>
      <c r="F226" s="91">
        <f t="shared" si="6"/>
        <v>9.41</v>
      </c>
      <c r="G226" s="90">
        <f>AVERAGE(F226:F228)</f>
        <v>9.1533333333333342</v>
      </c>
      <c r="H226" s="55">
        <f>STDEV(F226:F228)</f>
        <v>0.23459184413215872</v>
      </c>
      <c r="I226" s="49">
        <f>2^-G226</f>
        <v>1.7561924524183317E-3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84"/>
      <c r="V226" s="84"/>
    </row>
    <row r="227" spans="1:22">
      <c r="A227" s="100">
        <v>62</v>
      </c>
      <c r="B227" s="91" t="s">
        <v>5</v>
      </c>
      <c r="C227" s="91">
        <v>15</v>
      </c>
      <c r="D227" s="91">
        <v>23.83</v>
      </c>
      <c r="E227" s="29">
        <v>14.73</v>
      </c>
      <c r="F227" s="91">
        <f t="shared" si="6"/>
        <v>9.0999999999999979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84"/>
      <c r="V227" s="84"/>
    </row>
    <row r="228" spans="1:22">
      <c r="A228" s="100">
        <v>63</v>
      </c>
      <c r="B228" s="91" t="s">
        <v>5</v>
      </c>
      <c r="C228" s="91">
        <v>15</v>
      </c>
      <c r="D228" s="91">
        <v>23.57</v>
      </c>
      <c r="E228" s="29">
        <v>14.62</v>
      </c>
      <c r="F228" s="91">
        <f t="shared" si="6"/>
        <v>8.9500000000000011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84"/>
      <c r="V228" s="84"/>
    </row>
    <row r="229" spans="1:22">
      <c r="A229" s="100">
        <v>64</v>
      </c>
      <c r="B229" s="91" t="s">
        <v>14</v>
      </c>
      <c r="C229" s="91">
        <v>15</v>
      </c>
      <c r="D229" s="91">
        <v>24.12</v>
      </c>
      <c r="E229" s="29">
        <v>14.64</v>
      </c>
      <c r="F229" s="91">
        <f t="shared" si="6"/>
        <v>9.48</v>
      </c>
      <c r="G229" s="90">
        <f>AVERAGE(F229:F231)</f>
        <v>9.18</v>
      </c>
      <c r="H229" s="55">
        <f>STDEV(F229:F231)</f>
        <v>0.34698703145795468</v>
      </c>
      <c r="I229" s="49">
        <f>2^-G229</f>
        <v>1.7240292896301863E-3</v>
      </c>
      <c r="J229" s="113">
        <f>I229/I226</f>
        <v>0.98168585524675522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84"/>
      <c r="V229" s="84"/>
    </row>
    <row r="230" spans="1:22">
      <c r="A230" s="100">
        <v>65</v>
      </c>
      <c r="B230" s="91" t="s">
        <v>14</v>
      </c>
      <c r="C230" s="91">
        <v>15</v>
      </c>
      <c r="D230" s="91">
        <v>23.93</v>
      </c>
      <c r="E230" s="29">
        <v>14.67</v>
      </c>
      <c r="F230" s="91">
        <f t="shared" si="6"/>
        <v>9.26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84"/>
      <c r="V230" s="84"/>
    </row>
    <row r="231" spans="1:22">
      <c r="A231" s="100">
        <v>66</v>
      </c>
      <c r="B231" s="91" t="s">
        <v>14</v>
      </c>
      <c r="C231" s="91">
        <v>15</v>
      </c>
      <c r="D231" s="91">
        <v>23.36</v>
      </c>
      <c r="E231" s="29">
        <v>14.56</v>
      </c>
      <c r="F231" s="91">
        <f t="shared" si="6"/>
        <v>8.7999999999999989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84"/>
      <c r="V231" s="84"/>
    </row>
    <row r="232" spans="1:22">
      <c r="A232" s="100">
        <v>67</v>
      </c>
      <c r="B232" s="91" t="s">
        <v>5</v>
      </c>
      <c r="C232" s="91">
        <v>30</v>
      </c>
      <c r="D232" s="91">
        <v>24.62</v>
      </c>
      <c r="E232" s="29">
        <v>14.64</v>
      </c>
      <c r="F232" s="91">
        <f t="shared" si="6"/>
        <v>9.98</v>
      </c>
      <c r="G232" s="90">
        <f>AVERAGE(F232:F234)</f>
        <v>9.6466666666666683</v>
      </c>
      <c r="H232" s="55">
        <f>STDEV(F232:F234)</f>
        <v>0.29143323992517089</v>
      </c>
      <c r="I232" s="49">
        <f>2^-G232</f>
        <v>1.2475672776639767E-3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84"/>
      <c r="V232" s="84"/>
    </row>
    <row r="233" spans="1:22">
      <c r="A233" s="100">
        <v>68</v>
      </c>
      <c r="B233" s="91" t="s">
        <v>5</v>
      </c>
      <c r="C233" s="91">
        <v>30</v>
      </c>
      <c r="D233" s="91">
        <v>23.91</v>
      </c>
      <c r="E233" s="45">
        <v>14.47</v>
      </c>
      <c r="F233" s="91">
        <f t="shared" si="6"/>
        <v>9.44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84"/>
      <c r="V233" s="84"/>
    </row>
    <row r="234" spans="1:22">
      <c r="A234" s="100">
        <v>69</v>
      </c>
      <c r="B234" s="91" t="s">
        <v>5</v>
      </c>
      <c r="C234" s="91">
        <v>30</v>
      </c>
      <c r="D234" s="91">
        <v>24.35</v>
      </c>
      <c r="E234" s="29">
        <v>14.83</v>
      </c>
      <c r="F234" s="91">
        <f t="shared" si="6"/>
        <v>9.5200000000000014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84"/>
      <c r="V234" s="84"/>
    </row>
    <row r="235" spans="1:22">
      <c r="A235" s="100">
        <v>70</v>
      </c>
      <c r="B235" s="91" t="s">
        <v>14</v>
      </c>
      <c r="C235" s="91">
        <v>30</v>
      </c>
      <c r="D235" s="91">
        <v>24.03</v>
      </c>
      <c r="E235" s="45">
        <v>14.64</v>
      </c>
      <c r="F235" s="91">
        <f t="shared" si="6"/>
        <v>9.39</v>
      </c>
      <c r="G235" s="90">
        <f>AVERAGE(F235:F237)</f>
        <v>9.11</v>
      </c>
      <c r="H235" s="55">
        <f>STDEV(F235:F237)</f>
        <v>0.49365980188793218</v>
      </c>
      <c r="I235" s="49">
        <f>2^-G235</f>
        <v>1.809742308379632E-3</v>
      </c>
      <c r="J235" s="113">
        <f>I235/I232</f>
        <v>1.4506170054157779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84"/>
      <c r="V235" s="84"/>
    </row>
    <row r="236" spans="1:22">
      <c r="A236" s="100">
        <v>71</v>
      </c>
      <c r="B236" s="91" t="s">
        <v>14</v>
      </c>
      <c r="C236" s="91">
        <v>30</v>
      </c>
      <c r="D236" s="91">
        <v>23.98</v>
      </c>
      <c r="E236" s="29">
        <v>14.58</v>
      </c>
      <c r="F236" s="91">
        <f t="shared" si="6"/>
        <v>9.4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84"/>
      <c r="V236" s="84"/>
    </row>
    <row r="237" spans="1:22">
      <c r="A237" s="100">
        <v>72</v>
      </c>
      <c r="B237" s="91" t="s">
        <v>14</v>
      </c>
      <c r="C237" s="91">
        <v>30</v>
      </c>
      <c r="D237" s="91">
        <v>23.29</v>
      </c>
      <c r="E237" s="29">
        <v>14.75</v>
      </c>
      <c r="F237" s="91">
        <f t="shared" si="6"/>
        <v>8.5399999999999991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84"/>
      <c r="V237" s="84"/>
    </row>
    <row r="238" spans="1:22">
      <c r="A238" s="100">
        <v>73</v>
      </c>
      <c r="B238" s="91" t="s">
        <v>5</v>
      </c>
      <c r="C238" s="91">
        <v>60</v>
      </c>
      <c r="D238" s="91">
        <v>24.32</v>
      </c>
      <c r="E238" s="45">
        <v>14.41</v>
      </c>
      <c r="F238" s="91">
        <f t="shared" si="6"/>
        <v>9.91</v>
      </c>
      <c r="G238" s="90">
        <f>AVERAGE(F238:F240)</f>
        <v>10.193333333333333</v>
      </c>
      <c r="H238" s="55">
        <f>STDEV(F238:F240)</f>
        <v>0.2454248017892954</v>
      </c>
      <c r="I238" s="49">
        <f>2^-G238</f>
        <v>8.54084638726403E-4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84"/>
      <c r="V238" s="84"/>
    </row>
    <row r="239" spans="1:22">
      <c r="A239" s="100">
        <v>74</v>
      </c>
      <c r="B239" s="91" t="s">
        <v>5</v>
      </c>
      <c r="C239" s="91">
        <v>60</v>
      </c>
      <c r="D239" s="91">
        <v>24.75</v>
      </c>
      <c r="E239" s="45">
        <v>14.41</v>
      </c>
      <c r="F239" s="91">
        <f t="shared" si="6"/>
        <v>10.34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84"/>
      <c r="V239" s="84"/>
    </row>
    <row r="240" spans="1:22">
      <c r="A240" s="100">
        <v>75</v>
      </c>
      <c r="B240" s="91" t="s">
        <v>5</v>
      </c>
      <c r="C240" s="91">
        <v>60</v>
      </c>
      <c r="D240" s="91">
        <v>25.28</v>
      </c>
      <c r="E240" s="45">
        <v>14.95</v>
      </c>
      <c r="F240" s="91">
        <f t="shared" si="6"/>
        <v>10.330000000000002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84"/>
      <c r="V240" s="84"/>
    </row>
    <row r="241" spans="1:22">
      <c r="A241" s="100">
        <v>76</v>
      </c>
      <c r="B241" s="91" t="s">
        <v>14</v>
      </c>
      <c r="C241" s="91">
        <v>60</v>
      </c>
      <c r="D241" s="87">
        <v>24.51</v>
      </c>
      <c r="E241" s="45">
        <v>14.63</v>
      </c>
      <c r="F241" s="91">
        <f t="shared" si="6"/>
        <v>9.8800000000000008</v>
      </c>
      <c r="G241" s="90">
        <f>AVERAGE(F241:F243)</f>
        <v>10.076666666666666</v>
      </c>
      <c r="H241" s="55">
        <f>STDEV(F241:F243)</f>
        <v>0.25890796305510133</v>
      </c>
      <c r="I241" s="49">
        <f>2^-G241</f>
        <v>9.2602151481884539E-4</v>
      </c>
      <c r="J241" s="113">
        <f>I241/I238</f>
        <v>1.0842268703014182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84"/>
      <c r="V241" s="84"/>
    </row>
    <row r="242" spans="1:22">
      <c r="A242" s="100">
        <v>77</v>
      </c>
      <c r="B242" s="91" t="s">
        <v>14</v>
      </c>
      <c r="C242" s="91">
        <v>60</v>
      </c>
      <c r="D242" s="87">
        <v>24.89</v>
      </c>
      <c r="E242" s="45">
        <v>14.52</v>
      </c>
      <c r="F242" s="91">
        <f t="shared" si="6"/>
        <v>10.370000000000001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84"/>
      <c r="V242" s="84"/>
    </row>
    <row r="243" spans="1:22">
      <c r="A243" s="100">
        <v>78</v>
      </c>
      <c r="B243" s="91" t="s">
        <v>14</v>
      </c>
      <c r="C243" s="91">
        <v>60</v>
      </c>
      <c r="D243" s="87">
        <v>24.37</v>
      </c>
      <c r="E243" s="45">
        <v>14.39</v>
      </c>
      <c r="F243" s="91">
        <f t="shared" si="6"/>
        <v>9.98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84"/>
      <c r="V243" s="84"/>
    </row>
    <row r="244" spans="1:22">
      <c r="A244" s="100">
        <v>79</v>
      </c>
      <c r="B244" s="91" t="s">
        <v>5</v>
      </c>
      <c r="C244" s="91">
        <v>120</v>
      </c>
      <c r="D244" s="87">
        <v>26.59</v>
      </c>
      <c r="E244" s="45">
        <v>14.78</v>
      </c>
      <c r="F244" s="91">
        <f t="shared" si="6"/>
        <v>11.81</v>
      </c>
      <c r="G244" s="90">
        <f>AVERAGE(F244:F246)</f>
        <v>11.486666666666666</v>
      </c>
      <c r="H244" s="55">
        <f>STDEV(F244:F246)</f>
        <v>0.2853652630110487</v>
      </c>
      <c r="I244" s="49">
        <f>2^-G244</f>
        <v>3.4847271830343426E-4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84"/>
      <c r="V244" s="84"/>
    </row>
    <row r="245" spans="1:22">
      <c r="A245" s="100">
        <v>80</v>
      </c>
      <c r="B245" s="91" t="s">
        <v>5</v>
      </c>
      <c r="C245" s="91">
        <v>120</v>
      </c>
      <c r="D245" s="87">
        <v>25.6</v>
      </c>
      <c r="E245" s="45">
        <v>14.33</v>
      </c>
      <c r="F245" s="91">
        <f t="shared" si="6"/>
        <v>11.270000000000001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84"/>
      <c r="V245" s="84"/>
    </row>
    <row r="246" spans="1:22">
      <c r="A246" s="100">
        <v>81</v>
      </c>
      <c r="B246" s="91" t="s">
        <v>5</v>
      </c>
      <c r="C246" s="91">
        <v>120</v>
      </c>
      <c r="D246" s="87">
        <v>26.01</v>
      </c>
      <c r="E246" s="45">
        <v>14.63</v>
      </c>
      <c r="F246" s="91">
        <f t="shared" si="6"/>
        <v>11.38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84"/>
      <c r="V246" s="84"/>
    </row>
    <row r="247" spans="1:22">
      <c r="A247" s="100">
        <v>82</v>
      </c>
      <c r="B247" s="91" t="s">
        <v>14</v>
      </c>
      <c r="C247" s="91">
        <v>120</v>
      </c>
      <c r="D247" s="87">
        <v>24.03</v>
      </c>
      <c r="E247" s="45">
        <v>14.76</v>
      </c>
      <c r="F247" s="91">
        <f t="shared" si="6"/>
        <v>9.2700000000000014</v>
      </c>
      <c r="G247" s="90">
        <f>AVERAGE(F247:F249)</f>
        <v>9.326666666666668</v>
      </c>
      <c r="H247" s="55">
        <f>STDEV(F247:F249)</f>
        <v>0.18175074506943034</v>
      </c>
      <c r="I247" s="49">
        <f>2^-G247</f>
        <v>1.5573763445179611E-3</v>
      </c>
      <c r="J247" s="113">
        <f>I247/I244</f>
        <v>4.4691485522888721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84"/>
      <c r="V247" s="84"/>
    </row>
    <row r="248" spans="1:22">
      <c r="A248" s="100">
        <v>83</v>
      </c>
      <c r="B248" s="91" t="s">
        <v>14</v>
      </c>
      <c r="C248" s="91">
        <v>120</v>
      </c>
      <c r="D248" s="87">
        <v>23.98</v>
      </c>
      <c r="E248" s="45">
        <v>14.45</v>
      </c>
      <c r="F248" s="91">
        <f t="shared" si="6"/>
        <v>9.5300000000000011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84"/>
      <c r="V248" s="84"/>
    </row>
    <row r="249" spans="1:22">
      <c r="A249" s="100">
        <v>84</v>
      </c>
      <c r="B249" s="91" t="s">
        <v>14</v>
      </c>
      <c r="C249" s="91">
        <v>120</v>
      </c>
      <c r="D249" s="87">
        <v>23.83</v>
      </c>
      <c r="E249" s="45">
        <v>14.65</v>
      </c>
      <c r="F249" s="91">
        <f t="shared" si="6"/>
        <v>9.1799999999999979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84"/>
      <c r="V249" s="84"/>
    </row>
    <row r="250" spans="1:22">
      <c r="A250" s="100">
        <v>85</v>
      </c>
      <c r="B250" s="91" t="s">
        <v>5</v>
      </c>
      <c r="C250" s="91">
        <v>240</v>
      </c>
      <c r="D250" s="87">
        <v>26.69</v>
      </c>
      <c r="E250" s="45">
        <v>14.48</v>
      </c>
      <c r="F250" s="91">
        <f t="shared" si="6"/>
        <v>12.21</v>
      </c>
      <c r="G250" s="90">
        <f>AVERAGE(F250:F252)</f>
        <v>12.08</v>
      </c>
      <c r="H250" s="55">
        <f>STDEV(F250:F252)</f>
        <v>0.12529964086145498</v>
      </c>
      <c r="I250" s="49">
        <f>2^-G250</f>
        <v>2.3097110515761627E-4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84"/>
      <c r="V250" s="84"/>
    </row>
    <row r="251" spans="1:22">
      <c r="A251" s="100">
        <v>86</v>
      </c>
      <c r="B251" s="91" t="s">
        <v>5</v>
      </c>
      <c r="C251" s="91">
        <v>240</v>
      </c>
      <c r="D251" s="87">
        <v>26.41</v>
      </c>
      <c r="E251" s="45">
        <v>14.34</v>
      </c>
      <c r="F251" s="91">
        <f t="shared" si="6"/>
        <v>12.07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84"/>
      <c r="V251" s="84"/>
    </row>
    <row r="252" spans="1:22">
      <c r="A252" s="100">
        <v>87</v>
      </c>
      <c r="B252" s="91" t="s">
        <v>5</v>
      </c>
      <c r="C252" s="91">
        <v>240</v>
      </c>
      <c r="D252" s="87">
        <v>26.81</v>
      </c>
      <c r="E252" s="45">
        <v>14.85</v>
      </c>
      <c r="F252" s="91">
        <f t="shared" si="6"/>
        <v>11.959999999999999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84"/>
      <c r="V252" s="84"/>
    </row>
    <row r="253" spans="1:22">
      <c r="A253" s="100">
        <v>88</v>
      </c>
      <c r="B253" s="91" t="s">
        <v>14</v>
      </c>
      <c r="C253" s="91">
        <v>240</v>
      </c>
      <c r="D253" s="87">
        <v>25.51</v>
      </c>
      <c r="E253" s="45">
        <v>15.02</v>
      </c>
      <c r="F253" s="91">
        <f t="shared" si="6"/>
        <v>10.490000000000002</v>
      </c>
      <c r="G253" s="90">
        <f>AVERAGE(F253:F255)</f>
        <v>10.719999999999999</v>
      </c>
      <c r="H253" s="55">
        <f>STDEV(F253:F255)</f>
        <v>0.40706264874100606</v>
      </c>
      <c r="I253" s="49">
        <f>2^-G253</f>
        <v>5.9286859589601968E-4</v>
      </c>
      <c r="J253" s="113">
        <f>I253/I250</f>
        <v>2.5668517951258107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84"/>
      <c r="V253" s="84"/>
    </row>
    <row r="254" spans="1:22">
      <c r="A254" s="100">
        <v>89</v>
      </c>
      <c r="B254" s="91" t="s">
        <v>14</v>
      </c>
      <c r="C254" s="91">
        <v>240</v>
      </c>
      <c r="D254" s="87">
        <v>25.49</v>
      </c>
      <c r="E254" s="45">
        <v>15.01</v>
      </c>
      <c r="F254" s="91">
        <f t="shared" si="6"/>
        <v>10.479999999999999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84"/>
      <c r="V254" s="84"/>
    </row>
    <row r="255" spans="1:22">
      <c r="A255" s="100">
        <v>90</v>
      </c>
      <c r="B255" s="91" t="s">
        <v>14</v>
      </c>
      <c r="C255" s="91">
        <v>240</v>
      </c>
      <c r="D255" s="87">
        <v>25.79</v>
      </c>
      <c r="E255" s="45">
        <v>14.6</v>
      </c>
      <c r="F255" s="91">
        <f t="shared" si="6"/>
        <v>11.19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84"/>
      <c r="V255" s="84"/>
    </row>
    <row r="256" spans="1:22">
      <c r="A256" s="100">
        <v>91</v>
      </c>
      <c r="B256" s="91" t="s">
        <v>5</v>
      </c>
      <c r="C256" s="91" t="s">
        <v>11</v>
      </c>
      <c r="D256" s="87">
        <v>25.15</v>
      </c>
      <c r="E256" s="45">
        <v>14.68</v>
      </c>
      <c r="F256" s="91">
        <f t="shared" si="6"/>
        <v>10.469999999999999</v>
      </c>
      <c r="G256" s="90">
        <f>AVERAGE(F256:F258)</f>
        <v>10.65</v>
      </c>
      <c r="H256" s="55">
        <f>STDEV(F256:F258)</f>
        <v>0.16703293088478047</v>
      </c>
      <c r="I256" s="49">
        <f>2^-G256</f>
        <v>6.2234405630823373E-4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84"/>
      <c r="V256" s="84"/>
    </row>
    <row r="257" spans="1:22">
      <c r="A257" s="100">
        <v>92</v>
      </c>
      <c r="B257" s="91" t="s">
        <v>5</v>
      </c>
      <c r="C257" s="91" t="s">
        <v>11</v>
      </c>
      <c r="D257" s="87">
        <v>25.39</v>
      </c>
      <c r="E257" s="45">
        <v>14.59</v>
      </c>
      <c r="F257" s="91">
        <f t="shared" si="6"/>
        <v>10.8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84"/>
      <c r="V257" s="84"/>
    </row>
    <row r="258" spans="1:22">
      <c r="A258" s="100">
        <v>93</v>
      </c>
      <c r="B258" s="91" t="s">
        <v>5</v>
      </c>
      <c r="C258" s="91" t="s">
        <v>11</v>
      </c>
      <c r="D258" s="87">
        <v>25.55</v>
      </c>
      <c r="E258" s="45">
        <v>14.87</v>
      </c>
      <c r="F258" s="91">
        <f t="shared" si="6"/>
        <v>10.680000000000001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84"/>
      <c r="V258" s="84"/>
    </row>
    <row r="259" spans="1:22">
      <c r="A259" s="100">
        <v>94</v>
      </c>
      <c r="B259" s="91" t="s">
        <v>14</v>
      </c>
      <c r="C259" s="91" t="s">
        <v>11</v>
      </c>
      <c r="D259" s="87">
        <v>24.5</v>
      </c>
      <c r="E259" s="45">
        <v>14.91</v>
      </c>
      <c r="F259" s="91">
        <f t="shared" si="6"/>
        <v>9.59</v>
      </c>
      <c r="G259" s="90">
        <f>AVERAGE(F259:F261)</f>
        <v>9.42</v>
      </c>
      <c r="H259" s="55">
        <f>STDEV(F259:F261)</f>
        <v>0.20663978319770956</v>
      </c>
      <c r="I259" s="49">
        <f>2^-G259</f>
        <v>1.4598137193700576E-3</v>
      </c>
      <c r="J259" s="113">
        <f>I259/I256</f>
        <v>2.3456698984637576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84"/>
      <c r="V259" s="84"/>
    </row>
    <row r="260" spans="1:22">
      <c r="A260" s="100">
        <v>95</v>
      </c>
      <c r="B260" s="91" t="s">
        <v>14</v>
      </c>
      <c r="C260" s="91" t="s">
        <v>11</v>
      </c>
      <c r="D260" s="87">
        <v>24.56</v>
      </c>
      <c r="E260" s="45">
        <v>15.08</v>
      </c>
      <c r="F260" s="91">
        <f t="shared" si="6"/>
        <v>9.4799999999999986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84"/>
      <c r="V260" s="84"/>
    </row>
    <row r="261" spans="1:22">
      <c r="A261" s="100">
        <v>96</v>
      </c>
      <c r="B261" s="91" t="s">
        <v>14</v>
      </c>
      <c r="C261" s="91" t="s">
        <v>11</v>
      </c>
      <c r="D261" s="87">
        <v>24.38</v>
      </c>
      <c r="E261" s="45">
        <v>15.19</v>
      </c>
      <c r="F261" s="91">
        <f t="shared" si="6"/>
        <v>9.19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84"/>
      <c r="V261" s="84"/>
    </row>
    <row r="262" spans="1:22">
      <c r="A262" s="100">
        <v>97</v>
      </c>
      <c r="B262" s="91" t="s">
        <v>5</v>
      </c>
      <c r="C262" s="91" t="s">
        <v>12</v>
      </c>
      <c r="D262" s="87">
        <v>25.25</v>
      </c>
      <c r="E262" s="87">
        <v>14.78</v>
      </c>
      <c r="F262" s="91">
        <f t="shared" si="6"/>
        <v>10.47</v>
      </c>
      <c r="G262" s="90">
        <f>AVERAGE(F262:F264)</f>
        <v>10.536666666666667</v>
      </c>
      <c r="H262" s="55">
        <f>STDEV(F262:F264)</f>
        <v>5.7735026918962887E-2</v>
      </c>
      <c r="I262" s="49">
        <f>2^-G262</f>
        <v>6.7320491649696149E-4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84"/>
      <c r="V262" s="84"/>
    </row>
    <row r="263" spans="1:22">
      <c r="A263" s="100">
        <v>98</v>
      </c>
      <c r="B263" s="91" t="s">
        <v>5</v>
      </c>
      <c r="C263" s="91" t="s">
        <v>12</v>
      </c>
      <c r="D263" s="87">
        <v>25.3</v>
      </c>
      <c r="E263" s="87">
        <v>14.73</v>
      </c>
      <c r="F263" s="91">
        <f t="shared" si="6"/>
        <v>10.57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84"/>
      <c r="V263" s="84"/>
    </row>
    <row r="264" spans="1:22">
      <c r="A264" s="100">
        <v>99</v>
      </c>
      <c r="B264" s="91" t="s">
        <v>5</v>
      </c>
      <c r="C264" s="91" t="s">
        <v>12</v>
      </c>
      <c r="D264" s="87">
        <v>25.35</v>
      </c>
      <c r="E264" s="87">
        <v>14.78</v>
      </c>
      <c r="F264" s="91">
        <f t="shared" si="6"/>
        <v>10.570000000000002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84"/>
      <c r="V264" s="84"/>
    </row>
    <row r="265" spans="1:22">
      <c r="A265" s="100">
        <v>100</v>
      </c>
      <c r="B265" s="91" t="s">
        <v>14</v>
      </c>
      <c r="C265" s="91" t="s">
        <v>12</v>
      </c>
      <c r="D265" s="87">
        <v>26.45</v>
      </c>
      <c r="E265" s="87">
        <v>17.329999999999998</v>
      </c>
      <c r="F265" s="91">
        <f t="shared" si="6"/>
        <v>9.120000000000001</v>
      </c>
      <c r="G265" s="90">
        <f>AVERAGE(F265:F267)</f>
        <v>9.4966666666666644</v>
      </c>
      <c r="H265" s="55">
        <f>STDEV(F265:F267)</f>
        <v>0.32715949219510992</v>
      </c>
      <c r="I265" s="49">
        <f>2^-G265</f>
        <v>1.3842625656467404E-3</v>
      </c>
      <c r="J265" s="113">
        <f>I265/I262</f>
        <v>2.0562276533121371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84"/>
      <c r="V265" s="84"/>
    </row>
    <row r="266" spans="1:22">
      <c r="A266" s="100">
        <v>101</v>
      </c>
      <c r="B266" s="91" t="s">
        <v>14</v>
      </c>
      <c r="C266" s="91" t="s">
        <v>12</v>
      </c>
      <c r="D266" s="87">
        <v>24.9</v>
      </c>
      <c r="E266" s="87">
        <v>15.19</v>
      </c>
      <c r="F266" s="91">
        <f t="shared" si="6"/>
        <v>9.7099999999999991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84"/>
      <c r="V266" s="84"/>
    </row>
    <row r="267" spans="1:22">
      <c r="A267" s="99">
        <v>102</v>
      </c>
      <c r="B267" s="91" t="s">
        <v>14</v>
      </c>
      <c r="C267" s="91" t="s">
        <v>12</v>
      </c>
      <c r="D267" s="87">
        <v>24.72</v>
      </c>
      <c r="E267" s="87">
        <v>15.06</v>
      </c>
      <c r="F267" s="91">
        <f t="shared" si="6"/>
        <v>9.6599999999999984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84"/>
      <c r="V267" s="84"/>
    </row>
    <row r="268" spans="1:22">
      <c r="A268" s="99">
        <v>103</v>
      </c>
      <c r="B268" s="91" t="s">
        <v>5</v>
      </c>
      <c r="C268" s="91" t="s">
        <v>13</v>
      </c>
      <c r="D268" s="87">
        <v>25.56</v>
      </c>
      <c r="E268" s="87">
        <v>14.61</v>
      </c>
      <c r="F268" s="91">
        <f t="shared" si="6"/>
        <v>10.95</v>
      </c>
      <c r="G268" s="90">
        <f>AVERAGE(F268:F270)</f>
        <v>10.94</v>
      </c>
      <c r="H268" s="55">
        <f>STDEV(F268:F270)</f>
        <v>5.5677643628299835E-2</v>
      </c>
      <c r="I268" s="49">
        <f>2^-G268</f>
        <v>5.0901648478570414E-4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84"/>
      <c r="V268" s="84"/>
    </row>
    <row r="269" spans="1:22">
      <c r="A269" s="99">
        <v>104</v>
      </c>
      <c r="B269" s="91" t="s">
        <v>5</v>
      </c>
      <c r="C269" s="91" t="s">
        <v>13</v>
      </c>
      <c r="D269" s="87">
        <v>25.66</v>
      </c>
      <c r="E269" s="87">
        <v>14.78</v>
      </c>
      <c r="F269" s="91">
        <f t="shared" si="6"/>
        <v>10.88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84"/>
      <c r="V269" s="84"/>
    </row>
    <row r="270" spans="1:22">
      <c r="A270" s="99">
        <v>105</v>
      </c>
      <c r="B270" s="91" t="s">
        <v>5</v>
      </c>
      <c r="C270" s="91" t="s">
        <v>13</v>
      </c>
      <c r="D270" s="87">
        <v>25.5</v>
      </c>
      <c r="E270" s="87">
        <v>14.51</v>
      </c>
      <c r="F270" s="91">
        <f t="shared" si="6"/>
        <v>10.99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84"/>
      <c r="V270" s="84"/>
    </row>
    <row r="271" spans="1:22">
      <c r="A271" s="99">
        <v>106</v>
      </c>
      <c r="B271" s="91" t="s">
        <v>14</v>
      </c>
      <c r="C271" s="91" t="s">
        <v>13</v>
      </c>
      <c r="D271" s="87">
        <v>25.3</v>
      </c>
      <c r="E271" s="87">
        <v>15.43</v>
      </c>
      <c r="F271" s="91">
        <f t="shared" si="6"/>
        <v>9.870000000000001</v>
      </c>
      <c r="G271" s="90">
        <f>AVERAGE(F271:F273)</f>
        <v>9.7633333333333336</v>
      </c>
      <c r="H271" s="55">
        <f>STDEV(F271:F273)</f>
        <v>0.22030282189142389</v>
      </c>
      <c r="I271" s="49">
        <f>2^-G271</f>
        <v>1.1506515027774127E-3</v>
      </c>
      <c r="J271" s="113">
        <f>I271/I268</f>
        <v>2.2605387785463114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84"/>
      <c r="V271" s="84"/>
    </row>
    <row r="272" spans="1:22">
      <c r="A272" s="99">
        <v>107</v>
      </c>
      <c r="B272" s="91" t="s">
        <v>14</v>
      </c>
      <c r="C272" s="91" t="s">
        <v>13</v>
      </c>
      <c r="D272" s="87">
        <v>25.31</v>
      </c>
      <c r="E272" s="87">
        <v>15.4</v>
      </c>
      <c r="F272" s="91">
        <f t="shared" si="6"/>
        <v>9.9099999999999984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84"/>
      <c r="V272" s="84"/>
    </row>
    <row r="273" spans="1:22" ht="13.5" thickBot="1">
      <c r="A273" s="101">
        <v>108</v>
      </c>
      <c r="B273" s="92" t="s">
        <v>14</v>
      </c>
      <c r="C273" s="92" t="s">
        <v>13</v>
      </c>
      <c r="D273" s="89">
        <v>25.37</v>
      </c>
      <c r="E273" s="89">
        <v>15.86</v>
      </c>
      <c r="F273" s="92">
        <f t="shared" si="6"/>
        <v>9.5100000000000016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84"/>
      <c r="V273" s="84"/>
    </row>
    <row r="274" spans="1:22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84"/>
      <c r="V274" s="84"/>
    </row>
    <row r="275" spans="1:22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84"/>
      <c r="V275" s="84"/>
    </row>
    <row r="276" spans="1:22" ht="13.5" thickBot="1">
      <c r="A276" s="104" t="s">
        <v>15</v>
      </c>
      <c r="B276" s="105"/>
      <c r="C276" s="106"/>
      <c r="D276" s="102" t="s">
        <v>25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84"/>
      <c r="V276" s="84"/>
    </row>
    <row r="277" spans="1:22" ht="13.5" thickBot="1">
      <c r="A277" s="102" t="s">
        <v>4</v>
      </c>
      <c r="B277" s="14" t="s">
        <v>3</v>
      </c>
      <c r="C277" s="14" t="s">
        <v>18</v>
      </c>
      <c r="D277" s="102" t="s">
        <v>7</v>
      </c>
      <c r="E277" s="107" t="s">
        <v>7</v>
      </c>
      <c r="F277" s="41" t="s">
        <v>6</v>
      </c>
      <c r="G277" s="67" t="s">
        <v>22</v>
      </c>
      <c r="H277" s="68" t="s">
        <v>24</v>
      </c>
      <c r="I277" s="38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84"/>
      <c r="V277" s="84"/>
    </row>
    <row r="278" spans="1:22">
      <c r="A278" s="100">
        <v>56</v>
      </c>
      <c r="B278" s="94" t="s">
        <v>5</v>
      </c>
      <c r="C278" s="94">
        <v>0</v>
      </c>
      <c r="D278" s="88">
        <v>25.54</v>
      </c>
      <c r="E278" s="50">
        <v>15.01</v>
      </c>
      <c r="F278" s="94">
        <v>10.53</v>
      </c>
      <c r="G278" s="88">
        <v>10.614999999999998</v>
      </c>
      <c r="H278" s="61">
        <v>0.12020815280175771</v>
      </c>
      <c r="I278" s="51">
        <v>6.3762684916451114E-4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84"/>
      <c r="V278" s="84"/>
    </row>
    <row r="279" spans="1:22">
      <c r="A279" s="100">
        <v>59</v>
      </c>
      <c r="B279" s="91" t="s">
        <v>5</v>
      </c>
      <c r="C279" s="91">
        <v>0</v>
      </c>
      <c r="D279" s="87">
        <v>25.33</v>
      </c>
      <c r="E279" s="29">
        <v>14.63</v>
      </c>
      <c r="F279" s="91">
        <v>10.699999999999998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84"/>
      <c r="V279" s="84"/>
    </row>
    <row r="280" spans="1:22">
      <c r="A280" s="100">
        <v>60</v>
      </c>
      <c r="B280" s="91" t="s">
        <v>5</v>
      </c>
      <c r="C280" s="91">
        <v>0</v>
      </c>
      <c r="D280" s="87">
        <v>45</v>
      </c>
      <c r="E280" s="77">
        <v>33.24</v>
      </c>
      <c r="F280" s="91">
        <v>11.759999999999998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84"/>
      <c r="V280" s="84"/>
    </row>
    <row r="281" spans="1:22">
      <c r="A281" s="108">
        <v>109</v>
      </c>
      <c r="B281" s="98" t="s">
        <v>5</v>
      </c>
      <c r="C281" s="65">
        <v>15</v>
      </c>
      <c r="D281" s="90">
        <v>24.47</v>
      </c>
      <c r="E281" s="29">
        <v>14.67</v>
      </c>
      <c r="F281" s="91">
        <f t="shared" ref="F281:F328" si="7">D281-E281</f>
        <v>9.7999999999999989</v>
      </c>
      <c r="G281" s="90">
        <f>AVERAGE(F281:F283)</f>
        <v>9.5699999999999985</v>
      </c>
      <c r="H281" s="55">
        <f>STDEV(F281:F283)</f>
        <v>0.24637369989509247</v>
      </c>
      <c r="I281" s="49">
        <f>2^-G281</f>
        <v>1.3156577899079017E-3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84"/>
      <c r="V281" s="84"/>
    </row>
    <row r="282" spans="1:22">
      <c r="A282" s="100">
        <v>110</v>
      </c>
      <c r="B282" s="91" t="s">
        <v>5</v>
      </c>
      <c r="C282" s="29">
        <v>15</v>
      </c>
      <c r="D282" s="87">
        <v>24.13</v>
      </c>
      <c r="E282" s="29">
        <v>14.53</v>
      </c>
      <c r="F282" s="91">
        <f t="shared" si="7"/>
        <v>9.6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84"/>
      <c r="V282" s="84"/>
    </row>
    <row r="283" spans="1:22">
      <c r="A283" s="100">
        <v>111</v>
      </c>
      <c r="B283" s="91" t="s">
        <v>5</v>
      </c>
      <c r="C283" s="29">
        <v>15</v>
      </c>
      <c r="D283" s="87">
        <v>23.95</v>
      </c>
      <c r="E283" s="29">
        <v>14.64</v>
      </c>
      <c r="F283" s="91">
        <f t="shared" si="7"/>
        <v>9.3099999999999987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84"/>
      <c r="V283" s="84"/>
    </row>
    <row r="284" spans="1:22">
      <c r="A284" s="100">
        <v>112</v>
      </c>
      <c r="B284" s="91" t="s">
        <v>15</v>
      </c>
      <c r="C284" s="29">
        <v>15</v>
      </c>
      <c r="D284" s="87">
        <v>25.3</v>
      </c>
      <c r="E284" s="29">
        <v>16.25</v>
      </c>
      <c r="F284" s="91">
        <f t="shared" si="7"/>
        <v>9.0500000000000007</v>
      </c>
      <c r="G284" s="90">
        <f>AVERAGE(F284:F286)</f>
        <v>9.0833333333333339</v>
      </c>
      <c r="H284" s="55">
        <f>STDEV(F284:F286)</f>
        <v>0.14294521094931351</v>
      </c>
      <c r="I284" s="49">
        <f>2^-G284</f>
        <v>1.8435045169564325E-3</v>
      </c>
      <c r="J284" s="113">
        <f>I284/I281</f>
        <v>1.4012036648872659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84"/>
      <c r="V284" s="84"/>
    </row>
    <row r="285" spans="1:22">
      <c r="A285" s="100">
        <v>113</v>
      </c>
      <c r="B285" s="91" t="s">
        <v>15</v>
      </c>
      <c r="C285" s="29">
        <v>15</v>
      </c>
      <c r="D285" s="87">
        <v>24.01</v>
      </c>
      <c r="E285" s="29">
        <v>14.77</v>
      </c>
      <c r="F285" s="91">
        <f t="shared" si="7"/>
        <v>9.240000000000002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84"/>
      <c r="V285" s="84"/>
    </row>
    <row r="286" spans="1:22">
      <c r="A286" s="100">
        <v>114</v>
      </c>
      <c r="B286" s="91" t="s">
        <v>15</v>
      </c>
      <c r="C286" s="29">
        <v>15</v>
      </c>
      <c r="D286" s="87">
        <v>23.76</v>
      </c>
      <c r="E286" s="29">
        <v>14.8</v>
      </c>
      <c r="F286" s="91">
        <f t="shared" si="7"/>
        <v>8.9600000000000009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84"/>
      <c r="V286" s="84"/>
    </row>
    <row r="287" spans="1:22">
      <c r="A287" s="100">
        <v>115</v>
      </c>
      <c r="B287" s="91" t="s">
        <v>5</v>
      </c>
      <c r="C287" s="29">
        <v>30</v>
      </c>
      <c r="D287" s="87">
        <v>26.93</v>
      </c>
      <c r="E287" s="29">
        <v>15.95</v>
      </c>
      <c r="F287" s="91">
        <f t="shared" si="7"/>
        <v>10.98</v>
      </c>
      <c r="G287" s="90">
        <f>AVERAGE(F287:F289)</f>
        <v>10.25</v>
      </c>
      <c r="H287" s="55">
        <f>STDEV(F287:F289)</f>
        <v>0.63237647015049692</v>
      </c>
      <c r="I287" s="49">
        <f>2^-G287</f>
        <v>8.2118790552120589E-4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84"/>
      <c r="V287" s="84"/>
    </row>
    <row r="288" spans="1:22">
      <c r="A288" s="100">
        <v>116</v>
      </c>
      <c r="B288" s="91" t="s">
        <v>5</v>
      </c>
      <c r="C288" s="29">
        <v>30</v>
      </c>
      <c r="D288" s="87">
        <v>25.2</v>
      </c>
      <c r="E288" s="45">
        <v>15.3</v>
      </c>
      <c r="F288" s="91">
        <f t="shared" si="7"/>
        <v>9.8999999999999986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84"/>
      <c r="V288" s="84"/>
    </row>
    <row r="289" spans="1:22">
      <c r="A289" s="100">
        <v>117</v>
      </c>
      <c r="B289" s="91" t="s">
        <v>5</v>
      </c>
      <c r="C289" s="29">
        <v>30</v>
      </c>
      <c r="D289" s="87">
        <v>25.01</v>
      </c>
      <c r="E289" s="29">
        <v>15.14</v>
      </c>
      <c r="F289" s="91">
        <f t="shared" si="7"/>
        <v>9.870000000000001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84"/>
      <c r="V289" s="84"/>
    </row>
    <row r="290" spans="1:22">
      <c r="A290" s="100">
        <v>118</v>
      </c>
      <c r="B290" s="91" t="s">
        <v>15</v>
      </c>
      <c r="C290" s="29">
        <v>30</v>
      </c>
      <c r="D290" s="87">
        <v>24.85</v>
      </c>
      <c r="E290" s="45">
        <v>15.07</v>
      </c>
      <c r="F290" s="91">
        <f t="shared" si="7"/>
        <v>9.7800000000000011</v>
      </c>
      <c r="G290" s="90">
        <f>AVERAGE(F290:F292)</f>
        <v>9.23</v>
      </c>
      <c r="H290" s="55">
        <f>STDEV(F290:F292)</f>
        <v>0.47696960070849426</v>
      </c>
      <c r="I290" s="49">
        <f>2^-G290</f>
        <v>1.6653025229842909E-3</v>
      </c>
      <c r="J290" s="113">
        <f>I290/I287</f>
        <v>2.0279189595800582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84"/>
      <c r="V290" s="84"/>
    </row>
    <row r="291" spans="1:22">
      <c r="A291" s="100">
        <v>119</v>
      </c>
      <c r="B291" s="91" t="s">
        <v>15</v>
      </c>
      <c r="C291" s="29">
        <v>30</v>
      </c>
      <c r="D291" s="87">
        <v>24.07</v>
      </c>
      <c r="E291" s="29">
        <v>15.09</v>
      </c>
      <c r="F291" s="91">
        <f t="shared" si="7"/>
        <v>8.98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84"/>
      <c r="V291" s="84"/>
    </row>
    <row r="292" spans="1:22">
      <c r="A292" s="100">
        <v>120</v>
      </c>
      <c r="B292" s="91" t="s">
        <v>15</v>
      </c>
      <c r="C292" s="29">
        <v>30</v>
      </c>
      <c r="D292" s="87">
        <v>24.14</v>
      </c>
      <c r="E292" s="29">
        <v>15.21</v>
      </c>
      <c r="F292" s="91">
        <f t="shared" si="7"/>
        <v>8.93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84"/>
      <c r="V292" s="84"/>
    </row>
    <row r="293" spans="1:22">
      <c r="A293" s="100">
        <v>121</v>
      </c>
      <c r="B293" s="91" t="s">
        <v>5</v>
      </c>
      <c r="C293" s="29">
        <v>60</v>
      </c>
      <c r="D293" s="87">
        <v>25.32</v>
      </c>
      <c r="E293" s="45">
        <v>15.13</v>
      </c>
      <c r="F293" s="91">
        <f t="shared" si="7"/>
        <v>10.19</v>
      </c>
      <c r="G293" s="90">
        <f>AVERAGE(F293:F295)</f>
        <v>10.316666666666665</v>
      </c>
      <c r="H293" s="55">
        <f>STDEV(F293:F295)</f>
        <v>0.26388128644026881</v>
      </c>
      <c r="I293" s="49">
        <f>2^-G293</f>
        <v>7.8410437681970509E-4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84"/>
      <c r="V293" s="84"/>
    </row>
    <row r="294" spans="1:22">
      <c r="A294" s="100">
        <v>122</v>
      </c>
      <c r="B294" s="91" t="s">
        <v>5</v>
      </c>
      <c r="C294" s="29">
        <v>60</v>
      </c>
      <c r="D294" s="87">
        <v>25.23</v>
      </c>
      <c r="E294" s="45">
        <v>15.09</v>
      </c>
      <c r="F294" s="91">
        <f t="shared" si="7"/>
        <v>10.14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84"/>
      <c r="V294" s="84"/>
    </row>
    <row r="295" spans="1:22">
      <c r="A295" s="100">
        <v>123</v>
      </c>
      <c r="B295" s="91" t="s">
        <v>5</v>
      </c>
      <c r="C295" s="29">
        <v>60</v>
      </c>
      <c r="D295" s="87">
        <v>25.74</v>
      </c>
      <c r="E295" s="45">
        <v>15.12</v>
      </c>
      <c r="F295" s="91">
        <f t="shared" si="7"/>
        <v>10.62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84"/>
      <c r="V295" s="84"/>
    </row>
    <row r="296" spans="1:22">
      <c r="A296" s="100">
        <v>124</v>
      </c>
      <c r="B296" s="91" t="s">
        <v>15</v>
      </c>
      <c r="C296" s="29">
        <v>60</v>
      </c>
      <c r="D296" s="87">
        <v>24.63</v>
      </c>
      <c r="E296" s="45">
        <v>15.21</v>
      </c>
      <c r="F296" s="91">
        <f t="shared" si="7"/>
        <v>9.4199999999999982</v>
      </c>
      <c r="G296" s="90">
        <f>AVERAGE(F296:F298)</f>
        <v>9.1666666666666661</v>
      </c>
      <c r="H296" s="55">
        <f>STDEV(F296:F298)</f>
        <v>0.2250185177565111</v>
      </c>
      <c r="I296" s="49">
        <f>2^-G296</f>
        <v>1.7400365588678514E-3</v>
      </c>
      <c r="J296" s="113">
        <f>I296/I293</f>
        <v>2.2191389441356875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84"/>
      <c r="V296" s="84"/>
    </row>
    <row r="297" spans="1:22">
      <c r="A297" s="100">
        <v>125</v>
      </c>
      <c r="B297" s="91" t="s">
        <v>15</v>
      </c>
      <c r="C297" s="29">
        <v>60</v>
      </c>
      <c r="D297" s="87">
        <v>23.86</v>
      </c>
      <c r="E297" s="45">
        <v>14.77</v>
      </c>
      <c r="F297" s="91">
        <f t="shared" si="7"/>
        <v>9.09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84"/>
      <c r="V297" s="84"/>
    </row>
    <row r="298" spans="1:22">
      <c r="A298" s="100">
        <v>126</v>
      </c>
      <c r="B298" s="91" t="s">
        <v>15</v>
      </c>
      <c r="C298" s="29">
        <v>60</v>
      </c>
      <c r="D298" s="87">
        <v>24.06</v>
      </c>
      <c r="E298" s="45">
        <v>15.07</v>
      </c>
      <c r="F298" s="91">
        <f t="shared" si="7"/>
        <v>8.9899999999999984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84"/>
      <c r="V298" s="84"/>
    </row>
    <row r="299" spans="1:22">
      <c r="A299" s="100">
        <v>127</v>
      </c>
      <c r="B299" s="91" t="s">
        <v>5</v>
      </c>
      <c r="C299" s="29">
        <v>120</v>
      </c>
      <c r="D299" s="87">
        <v>27.05</v>
      </c>
      <c r="E299" s="45">
        <v>15.18</v>
      </c>
      <c r="F299" s="91">
        <f t="shared" si="7"/>
        <v>11.870000000000001</v>
      </c>
      <c r="G299" s="90">
        <f>AVERAGE(F299:F301)</f>
        <v>12.203333333333333</v>
      </c>
      <c r="H299" s="55">
        <f>STDEV(F299:F301)</f>
        <v>0.33501243758002092</v>
      </c>
      <c r="I299" s="49">
        <f>2^-G299</f>
        <v>2.1204626129681079E-4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84"/>
      <c r="V299" s="84"/>
    </row>
    <row r="300" spans="1:22">
      <c r="A300" s="100">
        <v>128</v>
      </c>
      <c r="B300" s="91" t="s">
        <v>5</v>
      </c>
      <c r="C300" s="29">
        <v>120</v>
      </c>
      <c r="D300" s="87">
        <v>27.18</v>
      </c>
      <c r="E300" s="45">
        <v>14.98</v>
      </c>
      <c r="F300" s="91">
        <f t="shared" si="7"/>
        <v>12.2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84"/>
      <c r="V300" s="84"/>
    </row>
    <row r="301" spans="1:22">
      <c r="A301" s="100">
        <v>129</v>
      </c>
      <c r="B301" s="91" t="s">
        <v>5</v>
      </c>
      <c r="C301" s="29">
        <v>120</v>
      </c>
      <c r="D301" s="87">
        <v>27.27</v>
      </c>
      <c r="E301" s="45">
        <v>14.73</v>
      </c>
      <c r="F301" s="91">
        <f t="shared" si="7"/>
        <v>12.54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84"/>
      <c r="V301" s="84"/>
    </row>
    <row r="302" spans="1:22">
      <c r="A302" s="100">
        <v>130</v>
      </c>
      <c r="B302" s="91" t="s">
        <v>15</v>
      </c>
      <c r="C302" s="29">
        <v>120</v>
      </c>
      <c r="D302" s="87">
        <v>24.48</v>
      </c>
      <c r="E302" s="45">
        <v>15.09</v>
      </c>
      <c r="F302" s="91">
        <f t="shared" si="7"/>
        <v>9.39</v>
      </c>
      <c r="G302" s="90">
        <f>AVERAGE(F302:F304)</f>
        <v>9.5899999999999981</v>
      </c>
      <c r="H302" s="55">
        <f>STDEV(F302:F304)</f>
        <v>0.28000000000007974</v>
      </c>
      <c r="I302" s="49">
        <f>2^-G302</f>
        <v>1.2975447403286262E-3</v>
      </c>
      <c r="J302" s="113">
        <f>I302/I299</f>
        <v>6.1191587740959683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84"/>
      <c r="V302" s="84"/>
    </row>
    <row r="303" spans="1:22">
      <c r="A303" s="100">
        <v>131</v>
      </c>
      <c r="B303" s="91" t="s">
        <v>15</v>
      </c>
      <c r="C303" s="29">
        <v>120</v>
      </c>
      <c r="D303" s="87">
        <v>24.4</v>
      </c>
      <c r="E303" s="45">
        <v>14.93</v>
      </c>
      <c r="F303" s="91">
        <f t="shared" si="7"/>
        <v>9.4699999999999989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84"/>
      <c r="V303" s="84"/>
    </row>
    <row r="304" spans="1:22">
      <c r="A304" s="100">
        <v>132</v>
      </c>
      <c r="B304" s="91" t="s">
        <v>15</v>
      </c>
      <c r="C304" s="29">
        <v>120</v>
      </c>
      <c r="D304" s="87">
        <v>25.06</v>
      </c>
      <c r="E304" s="45">
        <v>15.15</v>
      </c>
      <c r="F304" s="91">
        <f t="shared" si="7"/>
        <v>9.9099999999999984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84"/>
      <c r="V304" s="84"/>
    </row>
    <row r="305" spans="1:22">
      <c r="A305" s="100">
        <v>133</v>
      </c>
      <c r="B305" s="91" t="s">
        <v>5</v>
      </c>
      <c r="C305" s="29">
        <v>240</v>
      </c>
      <c r="D305" s="87">
        <v>27.09</v>
      </c>
      <c r="E305" s="45">
        <v>15.27</v>
      </c>
      <c r="F305" s="91">
        <f t="shared" si="7"/>
        <v>11.82</v>
      </c>
      <c r="G305" s="90">
        <f>AVERAGE(F305:F307)</f>
        <v>11.773333333333333</v>
      </c>
      <c r="H305" s="55">
        <f>STDEV(F305:F307)</f>
        <v>4.50924975282289E-2</v>
      </c>
      <c r="I305" s="49">
        <f>2^-G305</f>
        <v>2.8567584306789923E-4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84"/>
      <c r="V305" s="84"/>
    </row>
    <row r="306" spans="1:22">
      <c r="A306" s="100">
        <v>134</v>
      </c>
      <c r="B306" s="91" t="s">
        <v>5</v>
      </c>
      <c r="C306" s="29">
        <v>240</v>
      </c>
      <c r="D306" s="87">
        <v>26.87</v>
      </c>
      <c r="E306" s="45">
        <v>15.14</v>
      </c>
      <c r="F306" s="91">
        <f t="shared" si="7"/>
        <v>11.73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84"/>
      <c r="V306" s="84"/>
    </row>
    <row r="307" spans="1:22">
      <c r="A307" s="100">
        <v>135</v>
      </c>
      <c r="B307" s="91" t="s">
        <v>5</v>
      </c>
      <c r="C307" s="29">
        <v>240</v>
      </c>
      <c r="D307" s="87">
        <v>26.57</v>
      </c>
      <c r="E307" s="45">
        <v>14.8</v>
      </c>
      <c r="F307" s="91">
        <f t="shared" si="7"/>
        <v>11.77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84"/>
      <c r="V307" s="84"/>
    </row>
    <row r="308" spans="1:22">
      <c r="A308" s="100">
        <v>136</v>
      </c>
      <c r="B308" s="91" t="s">
        <v>15</v>
      </c>
      <c r="C308" s="29">
        <v>240</v>
      </c>
      <c r="D308" s="87">
        <v>25.3</v>
      </c>
      <c r="E308" s="45">
        <v>15.03</v>
      </c>
      <c r="F308" s="91">
        <f t="shared" si="7"/>
        <v>10.270000000000001</v>
      </c>
      <c r="G308" s="90">
        <f>AVERAGE(F308:F310)</f>
        <v>10.47</v>
      </c>
      <c r="H308" s="55">
        <f>STDEV(F308:F310)</f>
        <v>0.39949968710874267</v>
      </c>
      <c r="I308" s="49">
        <f>2^-G308</f>
        <v>7.0504355250121874E-4</v>
      </c>
      <c r="J308" s="113">
        <f>I308/I305</f>
        <v>2.4679844992481375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84"/>
      <c r="V308" s="84"/>
    </row>
    <row r="309" spans="1:22">
      <c r="A309" s="100">
        <v>137</v>
      </c>
      <c r="B309" s="91" t="s">
        <v>15</v>
      </c>
      <c r="C309" s="29">
        <v>240</v>
      </c>
      <c r="D309" s="87">
        <v>25.5</v>
      </c>
      <c r="E309" s="45">
        <v>14.57</v>
      </c>
      <c r="F309" s="91">
        <f t="shared" si="7"/>
        <v>10.93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84"/>
      <c r="V309" s="84"/>
    </row>
    <row r="310" spans="1:22">
      <c r="A310" s="100">
        <v>138</v>
      </c>
      <c r="B310" s="91" t="s">
        <v>15</v>
      </c>
      <c r="C310" s="29">
        <v>240</v>
      </c>
      <c r="D310" s="87">
        <v>25.24</v>
      </c>
      <c r="E310" s="45">
        <v>15.03</v>
      </c>
      <c r="F310" s="91">
        <f t="shared" si="7"/>
        <v>10.209999999999999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84"/>
      <c r="V310" s="84"/>
    </row>
    <row r="311" spans="1:22">
      <c r="A311" s="100">
        <v>139</v>
      </c>
      <c r="B311" s="91" t="s">
        <v>5</v>
      </c>
      <c r="C311" s="29" t="s">
        <v>11</v>
      </c>
      <c r="D311" s="87">
        <v>25.72</v>
      </c>
      <c r="E311" s="45">
        <v>14.99</v>
      </c>
      <c r="F311" s="91">
        <f t="shared" si="7"/>
        <v>10.729999999999999</v>
      </c>
      <c r="G311" s="90">
        <f>AVERAGE(F311:F313)</f>
        <v>10.893333333333333</v>
      </c>
      <c r="H311" s="55">
        <f>STDEV(F311:F313)</f>
        <v>0.24906491790966118</v>
      </c>
      <c r="I311" s="49">
        <f>2^-G311</f>
        <v>5.257507657458611E-4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84"/>
      <c r="V311" s="84"/>
    </row>
    <row r="312" spans="1:22">
      <c r="A312" s="100">
        <v>140</v>
      </c>
      <c r="B312" s="91" t="s">
        <v>5</v>
      </c>
      <c r="C312" s="29" t="s">
        <v>11</v>
      </c>
      <c r="D312" s="87">
        <v>25.98</v>
      </c>
      <c r="E312" s="45">
        <v>14.8</v>
      </c>
      <c r="F312" s="91">
        <f t="shared" si="7"/>
        <v>11.18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84"/>
      <c r="V312" s="84"/>
    </row>
    <row r="313" spans="1:22">
      <c r="A313" s="100">
        <v>141</v>
      </c>
      <c r="B313" s="91" t="s">
        <v>5</v>
      </c>
      <c r="C313" s="29" t="s">
        <v>11</v>
      </c>
      <c r="D313" s="87">
        <v>25.6</v>
      </c>
      <c r="E313" s="45">
        <v>14.83</v>
      </c>
      <c r="F313" s="91">
        <f t="shared" si="7"/>
        <v>10.770000000000001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84"/>
      <c r="V313" s="84"/>
    </row>
    <row r="314" spans="1:22">
      <c r="A314" s="100">
        <v>142</v>
      </c>
      <c r="B314" s="91" t="s">
        <v>15</v>
      </c>
      <c r="C314" s="29" t="s">
        <v>11</v>
      </c>
      <c r="D314" s="87">
        <v>26.24</v>
      </c>
      <c r="E314" s="45">
        <v>15.13</v>
      </c>
      <c r="F314" s="91">
        <f t="shared" si="7"/>
        <v>11.109999999999998</v>
      </c>
      <c r="G314" s="90">
        <f>AVERAGE(F314:F316)</f>
        <v>11.113333333333332</v>
      </c>
      <c r="H314" s="55">
        <f>STDEV(F314:F316)</f>
        <v>0.17502380790439767</v>
      </c>
      <c r="I314" s="49">
        <f>2^-G314</f>
        <v>4.5139143565007899E-4</v>
      </c>
      <c r="J314" s="113">
        <f>I314/I311</f>
        <v>0.85856543643775474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84"/>
      <c r="V314" s="84"/>
    </row>
    <row r="315" spans="1:22">
      <c r="A315" s="100">
        <v>143</v>
      </c>
      <c r="B315" s="91" t="s">
        <v>15</v>
      </c>
      <c r="C315" s="29" t="s">
        <v>11</v>
      </c>
      <c r="D315" s="87">
        <v>26.08</v>
      </c>
      <c r="E315" s="45">
        <v>15.14</v>
      </c>
      <c r="F315" s="91">
        <f t="shared" si="7"/>
        <v>10.939999999999998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84"/>
      <c r="V315" s="84"/>
    </row>
    <row r="316" spans="1:22">
      <c r="A316" s="100">
        <v>144</v>
      </c>
      <c r="B316" s="91" t="s">
        <v>15</v>
      </c>
      <c r="C316" s="29" t="s">
        <v>11</v>
      </c>
      <c r="D316" s="87">
        <v>26.37</v>
      </c>
      <c r="E316" s="45">
        <v>15.08</v>
      </c>
      <c r="F316" s="91">
        <f t="shared" si="7"/>
        <v>11.290000000000001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84"/>
      <c r="V316" s="84"/>
    </row>
    <row r="317" spans="1:22">
      <c r="A317" s="100">
        <v>145</v>
      </c>
      <c r="B317" s="91" t="s">
        <v>5</v>
      </c>
      <c r="C317" s="29" t="s">
        <v>12</v>
      </c>
      <c r="D317" s="87">
        <v>25.7</v>
      </c>
      <c r="E317" s="45">
        <v>15.48</v>
      </c>
      <c r="F317" s="91">
        <f t="shared" si="7"/>
        <v>10.219999999999999</v>
      </c>
      <c r="G317" s="90">
        <f>AVERAGE(F317:F319)</f>
        <v>10.35</v>
      </c>
      <c r="H317" s="55">
        <f>STDEV(F317:F319)</f>
        <v>0.12124355652984128</v>
      </c>
      <c r="I317" s="49">
        <f>2^-G317</f>
        <v>7.6619540810229599E-4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84"/>
      <c r="V317" s="84"/>
    </row>
    <row r="318" spans="1:22">
      <c r="A318" s="100">
        <v>146</v>
      </c>
      <c r="B318" s="91" t="s">
        <v>5</v>
      </c>
      <c r="C318" s="29" t="s">
        <v>12</v>
      </c>
      <c r="D318" s="87">
        <v>25.56</v>
      </c>
      <c r="E318" s="45">
        <v>15.19</v>
      </c>
      <c r="F318" s="91">
        <f t="shared" si="7"/>
        <v>10.37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84"/>
      <c r="V318" s="84"/>
    </row>
    <row r="319" spans="1:22">
      <c r="A319" s="100">
        <v>147</v>
      </c>
      <c r="B319" s="91" t="s">
        <v>5</v>
      </c>
      <c r="C319" s="29" t="s">
        <v>12</v>
      </c>
      <c r="D319" s="87">
        <v>25.61</v>
      </c>
      <c r="E319" s="45">
        <v>15.15</v>
      </c>
      <c r="F319" s="91">
        <f t="shared" si="7"/>
        <v>10.459999999999999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84"/>
      <c r="V319" s="84"/>
    </row>
    <row r="320" spans="1:22">
      <c r="A320" s="100">
        <v>148</v>
      </c>
      <c r="B320" s="91" t="s">
        <v>15</v>
      </c>
      <c r="C320" s="29" t="s">
        <v>12</v>
      </c>
      <c r="D320" s="87">
        <v>26.04</v>
      </c>
      <c r="E320" s="45">
        <v>15.27</v>
      </c>
      <c r="F320" s="91">
        <f t="shared" si="7"/>
        <v>10.77</v>
      </c>
      <c r="G320" s="90">
        <f>AVERAGE(F320:F322)</f>
        <v>10.730000000000002</v>
      </c>
      <c r="H320" s="55">
        <f>STDEV(F320:F322)</f>
        <v>5.291502622129203E-2</v>
      </c>
      <c r="I320" s="49">
        <f>2^-G320</f>
        <v>5.8877335336462858E-4</v>
      </c>
      <c r="J320" s="113">
        <f>I320/I317</f>
        <v>0.76843759064400519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84"/>
      <c r="V320" s="84"/>
    </row>
    <row r="321" spans="1:22">
      <c r="A321" s="100">
        <v>149</v>
      </c>
      <c r="B321" s="91" t="s">
        <v>15</v>
      </c>
      <c r="C321" s="29" t="s">
        <v>12</v>
      </c>
      <c r="D321" s="87">
        <v>26.1</v>
      </c>
      <c r="E321" s="45">
        <v>15.35</v>
      </c>
      <c r="F321" s="91">
        <f t="shared" si="7"/>
        <v>10.750000000000002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84"/>
      <c r="V321" s="84"/>
    </row>
    <row r="322" spans="1:22">
      <c r="A322" s="100">
        <v>150</v>
      </c>
      <c r="B322" s="91" t="s">
        <v>15</v>
      </c>
      <c r="C322" s="29" t="s">
        <v>12</v>
      </c>
      <c r="D322" s="87">
        <v>26.18</v>
      </c>
      <c r="E322" s="45">
        <v>15.51</v>
      </c>
      <c r="F322" s="91">
        <f t="shared" si="7"/>
        <v>10.67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84"/>
      <c r="V322" s="84"/>
    </row>
    <row r="323" spans="1:22">
      <c r="A323" s="100">
        <v>151</v>
      </c>
      <c r="B323" s="91" t="s">
        <v>5</v>
      </c>
      <c r="C323" s="29" t="s">
        <v>13</v>
      </c>
      <c r="D323" s="87">
        <v>25.68</v>
      </c>
      <c r="E323" s="45">
        <v>15.33</v>
      </c>
      <c r="F323" s="91">
        <f t="shared" si="7"/>
        <v>10.35</v>
      </c>
      <c r="G323" s="90">
        <f>AVERAGE(F323:F325)</f>
        <v>10.476666666666668</v>
      </c>
      <c r="H323" s="55">
        <f>STDEV(F323:F325)</f>
        <v>0.19399312702594299</v>
      </c>
      <c r="I323" s="49">
        <f>2^-G323</f>
        <v>7.0179307547798848E-4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84"/>
      <c r="V323" s="84"/>
    </row>
    <row r="324" spans="1:22">
      <c r="A324" s="100">
        <v>152</v>
      </c>
      <c r="B324" s="91" t="s">
        <v>5</v>
      </c>
      <c r="C324" s="29" t="s">
        <v>13</v>
      </c>
      <c r="D324" s="87">
        <v>25.42</v>
      </c>
      <c r="E324" s="45">
        <v>15.04</v>
      </c>
      <c r="F324" s="91">
        <f t="shared" si="7"/>
        <v>10.380000000000003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84"/>
      <c r="V324" s="84"/>
    </row>
    <row r="325" spans="1:22">
      <c r="A325" s="100">
        <v>153</v>
      </c>
      <c r="B325" s="91" t="s">
        <v>5</v>
      </c>
      <c r="C325" s="29" t="s">
        <v>13</v>
      </c>
      <c r="D325" s="87">
        <v>25.3</v>
      </c>
      <c r="E325" s="45">
        <v>14.6</v>
      </c>
      <c r="F325" s="91">
        <f t="shared" si="7"/>
        <v>10.700000000000001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84"/>
      <c r="V325" s="84"/>
    </row>
    <row r="326" spans="1:22">
      <c r="A326" s="100">
        <v>154</v>
      </c>
      <c r="B326" s="91" t="s">
        <v>15</v>
      </c>
      <c r="C326" s="29" t="s">
        <v>13</v>
      </c>
      <c r="D326" s="87">
        <v>25.38</v>
      </c>
      <c r="E326" s="45">
        <v>15.44</v>
      </c>
      <c r="F326" s="91">
        <f t="shared" si="7"/>
        <v>9.94</v>
      </c>
      <c r="G326" s="90">
        <f>AVERAGE(F326:F328)</f>
        <v>10.219999999999999</v>
      </c>
      <c r="H326" s="55">
        <f>STDEV(F326:F328)</f>
        <v>0.26229754097209945</v>
      </c>
      <c r="I326" s="49">
        <f>2^-G326</f>
        <v>8.3844280902124486E-4</v>
      </c>
      <c r="J326" s="113">
        <f>I326/I323</f>
        <v>1.1947151351560212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84"/>
      <c r="V326" s="84"/>
    </row>
    <row r="327" spans="1:22">
      <c r="A327" s="100">
        <v>155</v>
      </c>
      <c r="B327" s="91" t="s">
        <v>15</v>
      </c>
      <c r="C327" s="29" t="s">
        <v>13</v>
      </c>
      <c r="D327" s="87">
        <v>25.47</v>
      </c>
      <c r="E327" s="45">
        <v>15.21</v>
      </c>
      <c r="F327" s="91">
        <f t="shared" si="7"/>
        <v>10.259999999999998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84"/>
      <c r="V327" s="84"/>
    </row>
    <row r="328" spans="1:22" ht="13.5" thickBot="1">
      <c r="A328" s="101">
        <v>156</v>
      </c>
      <c r="B328" s="92" t="s">
        <v>15</v>
      </c>
      <c r="C328" s="66" t="s">
        <v>13</v>
      </c>
      <c r="D328" s="89">
        <v>25.33</v>
      </c>
      <c r="E328" s="46">
        <v>14.87</v>
      </c>
      <c r="F328" s="92">
        <f t="shared" si="7"/>
        <v>10.459999999999999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84"/>
      <c r="V328" s="84"/>
    </row>
    <row r="329" spans="1:22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84"/>
      <c r="V329" s="84"/>
    </row>
    <row r="330" spans="1:22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84"/>
      <c r="V330" s="84"/>
    </row>
    <row r="331" spans="1:22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84"/>
      <c r="V331" s="84"/>
    </row>
    <row r="332" spans="1:22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84"/>
      <c r="V332" s="84"/>
    </row>
    <row r="333" spans="1:22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84"/>
      <c r="V333" s="84"/>
    </row>
    <row r="334" spans="1:22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84"/>
      <c r="V334" s="84"/>
    </row>
    <row r="335" spans="1:22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84"/>
      <c r="V335" s="84"/>
    </row>
    <row r="336" spans="1:22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84"/>
      <c r="V336" s="84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336"/>
  <sheetViews>
    <sheetView topLeftCell="A297" zoomScale="85" zoomScaleNormal="85" workbookViewId="0">
      <selection activeCell="J168" sqref="J168:J328"/>
    </sheetView>
  </sheetViews>
  <sheetFormatPr defaultRowHeight="12.75"/>
  <cols>
    <col min="3" max="3" width="14.7109375" customWidth="1"/>
    <col min="7" max="7" width="11.42578125" customWidth="1"/>
    <col min="9" max="9" width="14.7109375" customWidth="1"/>
    <col min="10" max="10" width="13.85546875" customWidth="1"/>
    <col min="12" max="12" width="10.5703125" customWidth="1"/>
  </cols>
  <sheetData>
    <row r="1" spans="1:12" ht="13.5" thickBot="1">
      <c r="A1" t="s">
        <v>10</v>
      </c>
      <c r="D1" s="30" t="s">
        <v>27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26.01</v>
      </c>
      <c r="E3" s="50">
        <v>14.82</v>
      </c>
      <c r="F3" s="12">
        <f>D3-E3</f>
        <v>11.190000000000001</v>
      </c>
      <c r="G3" s="5">
        <f>AVERAGE(F3:F5)</f>
        <v>11.176666666666668</v>
      </c>
      <c r="H3" s="61">
        <f>STDEV(F3:F5)</f>
        <v>8.0829037686547645E-2</v>
      </c>
      <c r="I3" s="51">
        <f>2^-G3</f>
        <v>4.3200431209943624E-4</v>
      </c>
      <c r="J3" s="62">
        <f>(H3/G3)*I3</f>
        <v>3.1242313889146808E-6</v>
      </c>
      <c r="K3" s="32">
        <f>I3/I3</f>
        <v>1</v>
      </c>
      <c r="L3" s="11">
        <f>(((J3/I3)^2+($J$3/$I$3)^2)^0.5)*K3</f>
        <v>1.0227514583645842E-2</v>
      </c>
    </row>
    <row r="4" spans="1:12">
      <c r="A4" s="1">
        <v>3</v>
      </c>
      <c r="B4" s="8" t="s">
        <v>5</v>
      </c>
      <c r="C4" s="8">
        <v>0</v>
      </c>
      <c r="D4" s="8">
        <v>25.53</v>
      </c>
      <c r="E4" s="29">
        <v>14.44</v>
      </c>
      <c r="F4" s="8">
        <f t="shared" ref="F4:F53" si="0">D4-E4</f>
        <v>11.090000000000002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25.67</v>
      </c>
      <c r="E5" s="29">
        <v>14.42</v>
      </c>
      <c r="F5" s="8">
        <f t="shared" si="0"/>
        <v>11.250000000000002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25.13</v>
      </c>
      <c r="E6" s="29">
        <v>14.65</v>
      </c>
      <c r="F6" s="8">
        <f t="shared" si="0"/>
        <v>10.479999999999999</v>
      </c>
      <c r="G6" s="7">
        <f>AVERAGE(F6:F8)</f>
        <v>10.676666666666664</v>
      </c>
      <c r="H6" s="55">
        <f>STDEV(F6:F8)</f>
        <v>0.17214335111563936</v>
      </c>
      <c r="I6" s="49">
        <f>2^-G6</f>
        <v>6.1094635717468372E-4</v>
      </c>
      <c r="J6" s="57">
        <f>(H6/G6)*I6</f>
        <v>9.8504857891922341E-6</v>
      </c>
      <c r="K6" s="33">
        <f>I6/$I$3</f>
        <v>1.4142135623730989</v>
      </c>
      <c r="L6" s="11">
        <f>(((J6/I6)^2+($J$3/$I$3)^2)^0.5)*K6</f>
        <v>2.4990501780397373E-2</v>
      </c>
    </row>
    <row r="7" spans="1:12">
      <c r="A7" s="1">
        <v>8</v>
      </c>
      <c r="B7" s="8" t="s">
        <v>5</v>
      </c>
      <c r="C7" s="8">
        <v>15</v>
      </c>
      <c r="D7" s="8">
        <v>25.15</v>
      </c>
      <c r="E7" s="29">
        <v>14.35</v>
      </c>
      <c r="F7" s="8">
        <f t="shared" si="0"/>
        <v>10.799999999999999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25.13</v>
      </c>
      <c r="E8" s="29">
        <v>14.38</v>
      </c>
      <c r="F8" s="8">
        <f t="shared" si="0"/>
        <v>10.749999999999998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25.12</v>
      </c>
      <c r="E9" s="29">
        <v>14.43</v>
      </c>
      <c r="F9" s="8">
        <f t="shared" si="0"/>
        <v>10.690000000000001</v>
      </c>
      <c r="G9" s="7">
        <f>AVERAGE(F9:F11)</f>
        <v>10.753333333333336</v>
      </c>
      <c r="H9" s="55">
        <f>STDEV(F9:F11)</f>
        <v>0.12741009902399333</v>
      </c>
      <c r="I9" s="49">
        <f>2^-G9</f>
        <v>5.7932745845140892E-4</v>
      </c>
      <c r="J9" s="57">
        <f>(H9/G9)*I9</f>
        <v>6.8641198557296068E-6</v>
      </c>
      <c r="K9" s="33">
        <f>I9/$I$3</f>
        <v>1.3410223977534341</v>
      </c>
      <c r="L9" s="11">
        <f>(((J9/I9)^2+($J$3/$I$3)^2)^0.5)*K9</f>
        <v>1.861493089357345E-2</v>
      </c>
    </row>
    <row r="10" spans="1:12">
      <c r="A10" s="1">
        <v>11</v>
      </c>
      <c r="B10" s="8" t="s">
        <v>10</v>
      </c>
      <c r="C10" s="8">
        <v>15</v>
      </c>
      <c r="D10" s="8">
        <v>24.97</v>
      </c>
      <c r="E10" s="29">
        <v>14.3</v>
      </c>
      <c r="F10" s="8">
        <f t="shared" si="0"/>
        <v>10.669999999999998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25.19</v>
      </c>
      <c r="E11" s="29">
        <v>14.29</v>
      </c>
      <c r="F11" s="8">
        <f t="shared" si="0"/>
        <v>10.900000000000002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25.2</v>
      </c>
      <c r="E12" s="29">
        <v>14.52</v>
      </c>
      <c r="F12" s="8">
        <f t="shared" si="0"/>
        <v>10.68</v>
      </c>
      <c r="G12" s="7">
        <f>AVERAGE(F12:F14)</f>
        <v>10.67</v>
      </c>
      <c r="H12" s="55">
        <f>STDEV(F12:F14)</f>
        <v>4.5825756949557421E-2</v>
      </c>
      <c r="I12" s="49">
        <f>2^-G12</f>
        <v>6.137760617782364E-4</v>
      </c>
      <c r="J12" s="57">
        <f>(H12/G12)*I12</f>
        <v>2.6360592903941896E-6</v>
      </c>
      <c r="K12" s="33">
        <f>I12/$I$3</f>
        <v>1.4207637391289765</v>
      </c>
      <c r="L12" s="11">
        <f>(((J12/I12)^2+($J$3/$I$3)^2)^0.5)*K12</f>
        <v>1.195017955860876E-2</v>
      </c>
    </row>
    <row r="13" spans="1:12">
      <c r="A13" s="25">
        <v>14</v>
      </c>
      <c r="B13" s="8" t="s">
        <v>5</v>
      </c>
      <c r="C13" s="8">
        <v>30</v>
      </c>
      <c r="D13" s="4">
        <v>25.16</v>
      </c>
      <c r="E13" s="45">
        <v>14.54</v>
      </c>
      <c r="F13" s="8">
        <f t="shared" si="0"/>
        <v>10.620000000000001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25.22</v>
      </c>
      <c r="E14" s="29">
        <v>14.51</v>
      </c>
      <c r="F14" s="8">
        <f t="shared" si="0"/>
        <v>10.709999999999999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25.05</v>
      </c>
      <c r="E15" s="45">
        <v>14.55</v>
      </c>
      <c r="F15" s="8">
        <f t="shared" si="0"/>
        <v>10.5</v>
      </c>
      <c r="G15" s="7">
        <f>AVERAGE(F15:F17)</f>
        <v>10.596666666666666</v>
      </c>
      <c r="H15" s="55">
        <f>STDEV(F15:F17)</f>
        <v>0.10016652800877783</v>
      </c>
      <c r="I15" s="49">
        <f>2^-G15</f>
        <v>6.4578132134889661E-4</v>
      </c>
      <c r="J15" s="57">
        <f>(H15/G15)*I15</f>
        <v>6.1043415677042916E-6</v>
      </c>
      <c r="K15" s="33">
        <f>I15/$I$3</f>
        <v>1.4948492486349405</v>
      </c>
      <c r="L15" s="11">
        <f>(((J15/I15)^2+($J$3/$I$3)^2)^0.5)*K15</f>
        <v>1.7791439567734171E-2</v>
      </c>
    </row>
    <row r="16" spans="1:12">
      <c r="A16" s="25">
        <v>17</v>
      </c>
      <c r="B16" s="8" t="s">
        <v>10</v>
      </c>
      <c r="C16" s="8">
        <v>30</v>
      </c>
      <c r="D16" s="8">
        <v>25.31</v>
      </c>
      <c r="E16" s="29">
        <v>14.72</v>
      </c>
      <c r="F16" s="8">
        <f t="shared" si="0"/>
        <v>10.589999999999998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24.99</v>
      </c>
      <c r="E17" s="29">
        <v>14.29</v>
      </c>
      <c r="F17" s="8">
        <f t="shared" si="0"/>
        <v>10.7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24.96</v>
      </c>
      <c r="E18" s="45">
        <v>14.66</v>
      </c>
      <c r="F18" s="8">
        <f t="shared" si="0"/>
        <v>10.3</v>
      </c>
      <c r="G18" s="7">
        <f>AVERAGE(F18:F20)</f>
        <v>10.476666666666667</v>
      </c>
      <c r="H18" s="55">
        <f>STDEV(F18:F20)</f>
        <v>0.15307950004267531</v>
      </c>
      <c r="I18" s="49">
        <f>2^-G18</f>
        <v>7.0179307547798902E-4</v>
      </c>
      <c r="J18" s="57">
        <f>(H18/G18)*I18</f>
        <v>1.0254228424522628E-5</v>
      </c>
      <c r="K18" s="33">
        <f>I18/$I$3</f>
        <v>1.6245047927124727</v>
      </c>
      <c r="L18" s="11">
        <f>(((J18/I18)^2+($J$3/$I$3)^2)^0.5)*K18</f>
        <v>2.6484713762502086E-2</v>
      </c>
    </row>
    <row r="19" spans="1:12">
      <c r="A19" s="25">
        <v>20</v>
      </c>
      <c r="B19" s="8" t="s">
        <v>5</v>
      </c>
      <c r="C19" s="8">
        <v>60</v>
      </c>
      <c r="D19" s="4">
        <v>25.04</v>
      </c>
      <c r="E19" s="45">
        <v>14.48</v>
      </c>
      <c r="F19" s="8">
        <f t="shared" si="0"/>
        <v>10.559999999999999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25.08</v>
      </c>
      <c r="E20" s="45">
        <v>14.51</v>
      </c>
      <c r="F20" s="8">
        <f t="shared" si="0"/>
        <v>10.569999999999999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24.96</v>
      </c>
      <c r="E21" s="45">
        <v>15.2</v>
      </c>
      <c r="F21" s="8">
        <f t="shared" si="0"/>
        <v>9.7600000000000016</v>
      </c>
      <c r="G21" s="7">
        <f>AVERAGE(F21:F23)</f>
        <v>10.286666666666667</v>
      </c>
      <c r="H21" s="55">
        <f>STDEV(F21:F23)</f>
        <v>0.49034001808268557</v>
      </c>
      <c r="I21" s="49">
        <f>2^-G21</f>
        <v>8.0058007655299968E-4</v>
      </c>
      <c r="J21" s="57">
        <f>(H21/G21)*I21</f>
        <v>3.8161676851617203E-5</v>
      </c>
      <c r="K21" s="33">
        <f>I21/$I$3</f>
        <v>1.8531761237807431</v>
      </c>
      <c r="L21" s="11">
        <f>(((J21/I21)^2+($J$3/$I$3)^2)^0.5)*K21</f>
        <v>8.934720576539544E-2</v>
      </c>
    </row>
    <row r="22" spans="1:12">
      <c r="A22" s="25">
        <v>23</v>
      </c>
      <c r="B22" s="8" t="s">
        <v>10</v>
      </c>
      <c r="C22" s="8">
        <v>60</v>
      </c>
      <c r="D22" s="4">
        <v>24.85</v>
      </c>
      <c r="E22" s="45">
        <v>14.48</v>
      </c>
      <c r="F22" s="8">
        <f t="shared" si="0"/>
        <v>10.370000000000001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25.07</v>
      </c>
      <c r="E23" s="45">
        <v>14.34</v>
      </c>
      <c r="F23" s="8">
        <f t="shared" si="0"/>
        <v>10.73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25.06</v>
      </c>
      <c r="E24" s="45">
        <v>14.58</v>
      </c>
      <c r="F24" s="8">
        <f t="shared" si="0"/>
        <v>10.479999999999999</v>
      </c>
      <c r="G24" s="7">
        <f>AVERAGE(F24:F26)</f>
        <v>10.636666666666665</v>
      </c>
      <c r="H24" s="55">
        <f>STDEV(F24:F26)</f>
        <v>0.14011899704665251</v>
      </c>
      <c r="I24" s="49">
        <f>2^-G24</f>
        <v>6.2812239715644776E-4</v>
      </c>
      <c r="J24" s="57">
        <f>(H24/G24)*I24</f>
        <v>8.2743854884456865E-6</v>
      </c>
      <c r="K24" s="33">
        <f>I24/$I$3</f>
        <v>1.4539725173203137</v>
      </c>
      <c r="L24" s="11">
        <f>(((J24/I24)^2+($J$3/$I$3)^2)^0.5)*K24</f>
        <v>2.1849988873677416E-2</v>
      </c>
    </row>
    <row r="25" spans="1:12">
      <c r="A25" s="25">
        <v>26</v>
      </c>
      <c r="B25" s="8" t="s">
        <v>5</v>
      </c>
      <c r="C25" s="8">
        <v>120</v>
      </c>
      <c r="D25" s="4">
        <v>25.3</v>
      </c>
      <c r="E25" s="45">
        <v>14.55</v>
      </c>
      <c r="F25" s="8">
        <f t="shared" si="0"/>
        <v>10.75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25.54</v>
      </c>
      <c r="E26" s="45">
        <v>14.86</v>
      </c>
      <c r="F26" s="8">
        <f t="shared" si="0"/>
        <v>10.68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25.16</v>
      </c>
      <c r="E27" s="45">
        <v>15.01</v>
      </c>
      <c r="F27" s="8">
        <f t="shared" si="0"/>
        <v>10.15</v>
      </c>
      <c r="G27" s="7">
        <f>AVERAGE(F27:F29)</f>
        <v>10.216666666666667</v>
      </c>
      <c r="H27" s="55">
        <f>STDEV(F27:F29)</f>
        <v>0.18903262505008453</v>
      </c>
      <c r="I27" s="49">
        <f>2^-G27</f>
        <v>8.4038226293391615E-4</v>
      </c>
      <c r="J27" s="57">
        <f>(H27/G27)*I27</f>
        <v>1.5549070004038681E-5</v>
      </c>
      <c r="K27" s="33">
        <f>I27/$I$3</f>
        <v>1.9453098948245726</v>
      </c>
      <c r="L27" s="11">
        <f>(((J27/I27)^2+($J$3/$I$3)^2)^0.5)*K27</f>
        <v>3.8644598562232443E-2</v>
      </c>
    </row>
    <row r="28" spans="1:12">
      <c r="A28" s="25">
        <v>29</v>
      </c>
      <c r="B28" s="8" t="s">
        <v>10</v>
      </c>
      <c r="C28" s="8">
        <v>120</v>
      </c>
      <c r="D28" s="4">
        <v>24.63</v>
      </c>
      <c r="E28" s="45">
        <v>14.56</v>
      </c>
      <c r="F28" s="8">
        <f t="shared" si="0"/>
        <v>10.069999999999999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24.84</v>
      </c>
      <c r="E29" s="45">
        <v>14.41</v>
      </c>
      <c r="F29" s="8">
        <f t="shared" si="0"/>
        <v>10.43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26.22</v>
      </c>
      <c r="E30" s="45">
        <v>14.54</v>
      </c>
      <c r="F30" s="8">
        <f t="shared" si="0"/>
        <v>11.68</v>
      </c>
      <c r="G30" s="7">
        <f>AVERAGE(F30:F32)</f>
        <v>11.71</v>
      </c>
      <c r="H30" s="55">
        <f>STDEV(F30:F32)</f>
        <v>3.6055512754639862E-2</v>
      </c>
      <c r="I30" s="49">
        <f>2^-G30</f>
        <v>2.984961615459153E-4</v>
      </c>
      <c r="J30" s="57">
        <f>(H30/G30)*I30</f>
        <v>9.1908045771390167E-7</v>
      </c>
      <c r="K30" s="33">
        <f>I30/$I$3</f>
        <v>0.69095643998388889</v>
      </c>
      <c r="L30" s="11">
        <f>(((J30/I30)^2+($J$3/$I$3)^2)^0.5)*K30</f>
        <v>5.431000716879927E-3</v>
      </c>
    </row>
    <row r="31" spans="1:12">
      <c r="A31" s="25">
        <v>32</v>
      </c>
      <c r="B31" s="8" t="s">
        <v>5</v>
      </c>
      <c r="C31" s="8">
        <v>240</v>
      </c>
      <c r="D31" s="4">
        <v>26.03</v>
      </c>
      <c r="E31" s="45">
        <v>14.33</v>
      </c>
      <c r="F31" s="8">
        <f t="shared" si="0"/>
        <v>11.700000000000001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26.29</v>
      </c>
      <c r="E32" s="45">
        <v>14.54</v>
      </c>
      <c r="F32" s="8">
        <f t="shared" si="0"/>
        <v>11.75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24.48</v>
      </c>
      <c r="E33" s="45">
        <v>14.62</v>
      </c>
      <c r="F33" s="8">
        <f t="shared" si="0"/>
        <v>9.8600000000000012</v>
      </c>
      <c r="G33" s="7">
        <f>AVERAGE(F33:F35)</f>
        <v>9.7799999999999994</v>
      </c>
      <c r="H33" s="55">
        <f>STDEV(F33:F35)</f>
        <v>0.17435595774166829</v>
      </c>
      <c r="I33" s="49">
        <f>2^-G33</f>
        <v>1.137435143035602E-3</v>
      </c>
      <c r="J33" s="57">
        <f>(H33/G33)*I33</f>
        <v>2.0277974819325548E-5</v>
      </c>
      <c r="K33" s="33">
        <f>I33/$I$3</f>
        <v>2.6329254388872716</v>
      </c>
      <c r="L33" s="11">
        <f>(((J33/I33)^2+($J$3/$I$3)^2)^0.5)*K33</f>
        <v>5.0654348071616354E-2</v>
      </c>
    </row>
    <row r="34" spans="1:12">
      <c r="A34" s="25">
        <v>35</v>
      </c>
      <c r="B34" s="8" t="s">
        <v>10</v>
      </c>
      <c r="C34" s="8">
        <v>240</v>
      </c>
      <c r="D34" s="4">
        <v>24.24</v>
      </c>
      <c r="E34" s="45">
        <v>14.66</v>
      </c>
      <c r="F34" s="8">
        <f t="shared" si="0"/>
        <v>9.5799999999999983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24.46</v>
      </c>
      <c r="E35" s="45">
        <v>14.56</v>
      </c>
      <c r="F35" s="8">
        <f t="shared" si="0"/>
        <v>9.9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25.31</v>
      </c>
      <c r="E36" s="45">
        <v>14.96</v>
      </c>
      <c r="F36" s="8">
        <f t="shared" si="0"/>
        <v>10.349999999999998</v>
      </c>
      <c r="G36" s="7">
        <f>AVERAGE(F36:F38)</f>
        <v>10.48</v>
      </c>
      <c r="H36" s="55">
        <f>STDEV(F36:F38)</f>
        <v>0.11532562594665059</v>
      </c>
      <c r="I36" s="49">
        <f>2^-G36</f>
        <v>7.0017346094522796E-4</v>
      </c>
      <c r="J36" s="57">
        <f>(H36/G36)*I36</f>
        <v>7.7049563601852207E-6</v>
      </c>
      <c r="K36" s="33">
        <f>I36/$I$3</f>
        <v>1.6207557224198867</v>
      </c>
      <c r="L36" s="11">
        <f>(((J36/I36)^2+($J$3/$I$3)^2)^0.5)*K36</f>
        <v>2.1342148394123562E-2</v>
      </c>
    </row>
    <row r="37" spans="1:12">
      <c r="A37" s="25">
        <v>38</v>
      </c>
      <c r="B37" s="8" t="s">
        <v>5</v>
      </c>
      <c r="C37" s="8" t="s">
        <v>11</v>
      </c>
      <c r="D37" s="4">
        <v>25.44</v>
      </c>
      <c r="E37" s="45">
        <v>14.87</v>
      </c>
      <c r="F37" s="8">
        <f t="shared" si="0"/>
        <v>10.570000000000002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25.38</v>
      </c>
      <c r="E38" s="45">
        <v>14.86</v>
      </c>
      <c r="F38" s="8">
        <f t="shared" si="0"/>
        <v>10.52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25.11</v>
      </c>
      <c r="E39" s="45">
        <v>15.02</v>
      </c>
      <c r="F39" s="8">
        <f t="shared" si="0"/>
        <v>10.09</v>
      </c>
      <c r="G39" s="7">
        <f>AVERAGE(F39:F41)</f>
        <v>10.250000000000002</v>
      </c>
      <c r="H39" s="55">
        <f>STDEV(F39:F41)</f>
        <v>0.22715633383202777</v>
      </c>
      <c r="I39" s="49">
        <f>2^-G39</f>
        <v>8.2118790552120459E-4</v>
      </c>
      <c r="J39" s="57">
        <f>(H39/G39)*I39</f>
        <v>1.8198832585892527E-5</v>
      </c>
      <c r="K39" s="33">
        <f>I39/$I$3</f>
        <v>1.9008789554216032</v>
      </c>
      <c r="L39" s="11">
        <f>(((J39/I39)^2+($J$3/$I$3)^2)^0.5)*K39</f>
        <v>4.4312797361872894E-2</v>
      </c>
    </row>
    <row r="40" spans="1:12">
      <c r="A40" s="25">
        <v>41</v>
      </c>
      <c r="B40" s="8" t="s">
        <v>10</v>
      </c>
      <c r="C40" s="8" t="s">
        <v>11</v>
      </c>
      <c r="D40" s="4">
        <v>24.76</v>
      </c>
      <c r="E40" s="45">
        <v>14.61</v>
      </c>
      <c r="F40" s="8">
        <f t="shared" si="0"/>
        <v>10.150000000000002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24.78</v>
      </c>
      <c r="E41" s="45">
        <v>14.27</v>
      </c>
      <c r="F41" s="8">
        <f t="shared" si="0"/>
        <v>10.510000000000002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26.44</v>
      </c>
      <c r="E42" s="45">
        <v>15.29</v>
      </c>
      <c r="F42" s="8">
        <f t="shared" si="0"/>
        <v>11.150000000000002</v>
      </c>
      <c r="G42" s="7">
        <f>AVERAGE(F42:F44)</f>
        <v>11.073333333333332</v>
      </c>
      <c r="H42" s="55">
        <f>STDEV(F42:F44)</f>
        <v>6.6583281184796159E-2</v>
      </c>
      <c r="I42" s="49">
        <f>2^-G42</f>
        <v>4.64081776225978E-4</v>
      </c>
      <c r="J42" s="57">
        <f>(H42/G42)*I42</f>
        <v>2.7904955508001755E-6</v>
      </c>
      <c r="K42" s="33">
        <f>I42/$I$3</f>
        <v>1.0742526480132872</v>
      </c>
      <c r="L42" s="11">
        <f>(((J42/I42)^2+($J$3/$I$3)^2)^0.5)*K42</f>
        <v>1.0103485578453515E-2</v>
      </c>
    </row>
    <row r="43" spans="1:12">
      <c r="A43" s="25">
        <v>44</v>
      </c>
      <c r="B43" s="8" t="s">
        <v>5</v>
      </c>
      <c r="C43" s="8" t="s">
        <v>12</v>
      </c>
      <c r="D43" s="4">
        <v>26.04</v>
      </c>
      <c r="E43" s="45">
        <v>15</v>
      </c>
      <c r="F43" s="8">
        <f t="shared" si="0"/>
        <v>11.04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26.08</v>
      </c>
      <c r="E44" s="45">
        <v>15.05</v>
      </c>
      <c r="F44" s="8">
        <f t="shared" si="0"/>
        <v>11.029999999999998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25.54</v>
      </c>
      <c r="E45" s="45">
        <v>15.3</v>
      </c>
      <c r="F45" s="8">
        <f t="shared" si="0"/>
        <v>10.239999999999998</v>
      </c>
      <c r="G45" s="7">
        <f>AVERAGE(F45:F47)</f>
        <v>10.083333333333334</v>
      </c>
      <c r="H45" s="55">
        <f>STDEV(F45:F47)</f>
        <v>0.13796134724385631</v>
      </c>
      <c r="I45" s="49">
        <f>2^-G45</f>
        <v>9.2175225847821623E-4</v>
      </c>
      <c r="J45" s="57">
        <f>(H45/G45)*I45</f>
        <v>1.2611522321129453E-5</v>
      </c>
      <c r="K45" s="33">
        <f>I45/$I$3</f>
        <v>2.1336644858907166</v>
      </c>
      <c r="L45" s="11">
        <f>(((J45/I45)^2+($J$3/$I$3)^2)^0.5)*K45</f>
        <v>3.3020231682687459E-2</v>
      </c>
    </row>
    <row r="46" spans="1:12">
      <c r="A46" s="25">
        <v>47</v>
      </c>
      <c r="B46" s="8" t="s">
        <v>10</v>
      </c>
      <c r="C46" s="8" t="s">
        <v>12</v>
      </c>
      <c r="D46" s="4">
        <v>25.22</v>
      </c>
      <c r="E46" s="45">
        <v>15.24</v>
      </c>
      <c r="F46" s="8">
        <f t="shared" si="0"/>
        <v>9.9799999999999986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25.28</v>
      </c>
      <c r="E47" s="45">
        <v>15.25</v>
      </c>
      <c r="F47" s="8">
        <f t="shared" si="0"/>
        <v>10.030000000000001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26.23</v>
      </c>
      <c r="E48" s="45">
        <v>14.6</v>
      </c>
      <c r="F48" s="8">
        <f t="shared" si="0"/>
        <v>11.63</v>
      </c>
      <c r="G48" s="7">
        <f>AVERAGE(F48:F50)</f>
        <v>11.323333333333332</v>
      </c>
      <c r="H48" s="55">
        <f>STDEV(F48:F50)</f>
        <v>0.27024680078285918</v>
      </c>
      <c r="I48" s="49">
        <f>2^-G48</f>
        <v>3.9024470201300164E-4</v>
      </c>
      <c r="J48" s="57">
        <f>(H48/G48)*I48</f>
        <v>9.3137223056938981E-6</v>
      </c>
      <c r="K48" s="33">
        <f>I48/$I$3</f>
        <v>0.90333520079118423</v>
      </c>
      <c r="L48" s="11">
        <f>(((J48/I48)^2+($J$3/$I$3)^2)^0.5)*K48</f>
        <v>2.2527382983638461E-2</v>
      </c>
    </row>
    <row r="49" spans="1:12">
      <c r="A49" s="25">
        <v>50</v>
      </c>
      <c r="B49" s="8" t="s">
        <v>5</v>
      </c>
      <c r="C49" s="8" t="s">
        <v>13</v>
      </c>
      <c r="D49" s="4">
        <v>26.02</v>
      </c>
      <c r="E49" s="45">
        <v>14.8</v>
      </c>
      <c r="F49" s="8">
        <f t="shared" si="0"/>
        <v>11.219999999999999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25.99</v>
      </c>
      <c r="E50" s="45">
        <v>14.87</v>
      </c>
      <c r="F50" s="8">
        <f t="shared" si="0"/>
        <v>11.12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25.74</v>
      </c>
      <c r="E51" s="45">
        <v>15.02</v>
      </c>
      <c r="F51" s="8">
        <f t="shared" si="0"/>
        <v>10.719999999999999</v>
      </c>
      <c r="G51" s="7">
        <f>AVERAGE(F51:F53)</f>
        <v>10.786666666666667</v>
      </c>
      <c r="H51" s="55">
        <f>STDEV(F51:F53)</f>
        <v>0.22744962812305713</v>
      </c>
      <c r="I51" s="49">
        <f>2^-G51</f>
        <v>5.6609560101347138E-4</v>
      </c>
      <c r="J51" s="57">
        <f>(H51/G51)*I51</f>
        <v>1.193679548200982E-5</v>
      </c>
      <c r="K51" s="33">
        <f>I51/$I$3</f>
        <v>1.3103934038583642</v>
      </c>
      <c r="L51" s="11">
        <f>(((J51/I51)^2+($J$3/$I$3)^2)^0.5)*K51</f>
        <v>2.9211139274588752E-2</v>
      </c>
    </row>
    <row r="52" spans="1:12">
      <c r="A52" s="25">
        <v>53</v>
      </c>
      <c r="B52" s="8" t="s">
        <v>10</v>
      </c>
      <c r="C52" s="8" t="s">
        <v>13</v>
      </c>
      <c r="D52" s="4">
        <v>25.34</v>
      </c>
      <c r="E52" s="45">
        <v>14.74</v>
      </c>
      <c r="F52" s="8">
        <f t="shared" si="0"/>
        <v>10.6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26.07</v>
      </c>
      <c r="E53" s="46">
        <v>15.03</v>
      </c>
      <c r="F53" s="9">
        <f t="shared" si="0"/>
        <v>11.040000000000001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27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25.96</v>
      </c>
      <c r="E58" s="50">
        <v>15.01</v>
      </c>
      <c r="F58" s="12">
        <f>D58-E58</f>
        <v>10.950000000000001</v>
      </c>
      <c r="G58" s="5">
        <f>AVERAGE(F58:F59)</f>
        <v>11.1</v>
      </c>
      <c r="H58" s="61">
        <f>STDEV(F58:F59)</f>
        <v>0.21213203435593478</v>
      </c>
      <c r="I58" s="51">
        <f>2^-G58</f>
        <v>4.5558251539883212E-4</v>
      </c>
      <c r="J58" s="62">
        <f>(H58/G58)*I58</f>
        <v>8.7066347575268693E-6</v>
      </c>
      <c r="K58" s="32">
        <f>I58/I58</f>
        <v>1</v>
      </c>
      <c r="L58" s="11">
        <f>(((J58/I58)^2+($J$58/$I$58)^2)^0.5)*K58</f>
        <v>2.7027027027023275E-2</v>
      </c>
    </row>
    <row r="59" spans="1:12">
      <c r="A59" s="25">
        <v>59</v>
      </c>
      <c r="B59" s="8" t="s">
        <v>5</v>
      </c>
      <c r="C59" s="8">
        <v>0</v>
      </c>
      <c r="D59" s="4">
        <v>25.88</v>
      </c>
      <c r="E59" s="29">
        <v>14.63</v>
      </c>
      <c r="F59" s="8">
        <f t="shared" ref="F59:F108" si="1">D59-E59</f>
        <v>11.249999999999998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45</v>
      </c>
      <c r="E60" s="77">
        <v>33.24</v>
      </c>
      <c r="F60" s="8">
        <f t="shared" si="1"/>
        <v>11.759999999999998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25.99</v>
      </c>
      <c r="E61" s="29">
        <v>14.64</v>
      </c>
      <c r="F61" s="8">
        <f t="shared" si="1"/>
        <v>11.349999999999998</v>
      </c>
      <c r="G61" s="7">
        <f>AVERAGE(F61:F63)</f>
        <v>10.816666666666665</v>
      </c>
      <c r="H61" s="55">
        <f>STDEV(F61:F63)</f>
        <v>0.47982635748083996</v>
      </c>
      <c r="I61" s="49">
        <f>2^-G61</f>
        <v>5.5444552200726541E-4</v>
      </c>
      <c r="J61" s="57">
        <f>(H61/G61)*I61</f>
        <v>2.4595153335560162E-5</v>
      </c>
      <c r="K61" s="33">
        <f>I61/$I$58</f>
        <v>1.2170035136705923</v>
      </c>
      <c r="L61" s="11">
        <f>(((J61/I61)^2+($J$58/$I$58)^2)^0.5)*K61</f>
        <v>5.8783054758646383E-2</v>
      </c>
    </row>
    <row r="62" spans="1:12">
      <c r="A62" s="25">
        <v>62</v>
      </c>
      <c r="B62" s="8" t="s">
        <v>5</v>
      </c>
      <c r="C62" s="8">
        <v>15</v>
      </c>
      <c r="D62" s="8">
        <v>25.15</v>
      </c>
      <c r="E62" s="29">
        <v>14.73</v>
      </c>
      <c r="F62" s="8">
        <f t="shared" si="1"/>
        <v>10.419999999999998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25.3</v>
      </c>
      <c r="E63" s="29">
        <v>14.62</v>
      </c>
      <c r="F63" s="8">
        <f t="shared" si="1"/>
        <v>10.680000000000001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25.63</v>
      </c>
      <c r="E64" s="29">
        <v>14.64</v>
      </c>
      <c r="F64" s="8">
        <f t="shared" si="1"/>
        <v>10.989999999999998</v>
      </c>
      <c r="G64" s="7">
        <f>AVERAGE(F64:F66)</f>
        <v>10.759999999999998</v>
      </c>
      <c r="H64" s="55">
        <f>STDEV(F64:F66)</f>
        <v>0.22068076490713148</v>
      </c>
      <c r="I64" s="49">
        <f>2^-G64</f>
        <v>5.7665657296363893E-4</v>
      </c>
      <c r="J64" s="57">
        <f>(H64/G64)*I64</f>
        <v>1.1826860000961055E-5</v>
      </c>
      <c r="K64" s="33">
        <f>I64/$I$58</f>
        <v>1.2657565939702813</v>
      </c>
      <c r="L64" s="11">
        <f>(((J64/I64)^2+($J$58/$I$58)^2)^0.5)*K64</f>
        <v>3.5483294349812414E-2</v>
      </c>
    </row>
    <row r="65" spans="1:12">
      <c r="A65" s="25">
        <v>65</v>
      </c>
      <c r="B65" s="8" t="s">
        <v>14</v>
      </c>
      <c r="C65" s="8">
        <v>15</v>
      </c>
      <c r="D65" s="8">
        <v>25.41</v>
      </c>
      <c r="E65" s="29">
        <v>14.67</v>
      </c>
      <c r="F65" s="8">
        <f t="shared" si="1"/>
        <v>10.74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25.11</v>
      </c>
      <c r="E66" s="29">
        <v>14.56</v>
      </c>
      <c r="F66" s="8">
        <f t="shared" si="1"/>
        <v>10.549999999999999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25.3</v>
      </c>
      <c r="E67" s="29">
        <v>14.64</v>
      </c>
      <c r="F67" s="8">
        <f t="shared" si="1"/>
        <v>10.66</v>
      </c>
      <c r="G67" s="7">
        <f>AVERAGE(F67:F69)</f>
        <v>10.57</v>
      </c>
      <c r="H67" s="55">
        <f>STDEV(F67:F69)</f>
        <v>0.18248287590893836</v>
      </c>
      <c r="I67" s="49">
        <f>2^-G67</f>
        <v>6.578288949539502E-4</v>
      </c>
      <c r="J67" s="57">
        <f>(H67/G67)*I67</f>
        <v>1.1356907152998652E-5</v>
      </c>
      <c r="K67" s="33">
        <f>I67/$I$58</f>
        <v>1.4439291955224947</v>
      </c>
      <c r="L67" s="11">
        <f>(((J67/I67)^2+($J$58/$I$58)^2)^0.5)*K67</f>
        <v>3.7187375840902398E-2</v>
      </c>
    </row>
    <row r="68" spans="1:12">
      <c r="A68" s="25">
        <v>68</v>
      </c>
      <c r="B68" s="8" t="s">
        <v>5</v>
      </c>
      <c r="C68" s="8">
        <v>30</v>
      </c>
      <c r="D68" s="8">
        <v>25.16</v>
      </c>
      <c r="E68" s="45">
        <v>14.47</v>
      </c>
      <c r="F68" s="8">
        <f t="shared" si="1"/>
        <v>10.69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25.19</v>
      </c>
      <c r="E69" s="29">
        <v>14.83</v>
      </c>
      <c r="F69" s="8">
        <f t="shared" si="1"/>
        <v>10.360000000000001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25.12</v>
      </c>
      <c r="E70" s="45">
        <v>14.64</v>
      </c>
      <c r="F70" s="8">
        <f t="shared" si="1"/>
        <v>10.48</v>
      </c>
      <c r="G70" s="7">
        <f>AVERAGE(F70:F72)</f>
        <v>10.353333333333333</v>
      </c>
      <c r="H70" s="55">
        <f>STDEV(F70:F72)</f>
        <v>0.28219378684395879</v>
      </c>
      <c r="I70" s="49">
        <f>2^-G70</f>
        <v>7.6442716435459008E-4</v>
      </c>
      <c r="J70" s="57">
        <f>(H70/G70)*I70</f>
        <v>2.0835472917798878E-5</v>
      </c>
      <c r="K70" s="33">
        <f>I70/$I$58</f>
        <v>1.6779115495364985</v>
      </c>
      <c r="L70" s="11">
        <f>(((J70/I70)^2+($J$58/$I$58)^2)^0.5)*K70</f>
        <v>5.5855484996497104E-2</v>
      </c>
    </row>
    <row r="71" spans="1:12">
      <c r="A71" s="25">
        <v>71</v>
      </c>
      <c r="B71" s="8" t="s">
        <v>14</v>
      </c>
      <c r="C71" s="8">
        <v>30</v>
      </c>
      <c r="D71" s="8">
        <v>25.13</v>
      </c>
      <c r="E71" s="29">
        <v>14.58</v>
      </c>
      <c r="F71" s="8">
        <f t="shared" si="1"/>
        <v>10.549999999999999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24.78</v>
      </c>
      <c r="E72" s="29">
        <v>14.75</v>
      </c>
      <c r="F72" s="8">
        <f t="shared" si="1"/>
        <v>10.030000000000001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25.4</v>
      </c>
      <c r="E73" s="45">
        <v>14.41</v>
      </c>
      <c r="F73" s="8">
        <f t="shared" si="1"/>
        <v>10.989999999999998</v>
      </c>
      <c r="G73" s="7">
        <f>AVERAGE(F73:F75)</f>
        <v>11.14</v>
      </c>
      <c r="H73" s="55">
        <f>STDEV(F73:F75)</f>
        <v>0.12999999999986217</v>
      </c>
      <c r="I73" s="49">
        <f>2^-G73</f>
        <v>4.431245875572073E-4</v>
      </c>
      <c r="J73" s="57">
        <f>(H73/G73)*I73</f>
        <v>5.1711127811827533E-6</v>
      </c>
      <c r="K73" s="33">
        <f>I73/$I$58</f>
        <v>0.97265494741228442</v>
      </c>
      <c r="L73" s="11">
        <f>(((J73/I73)^2+($J$58/$I$58)^2)^0.5)*K73</f>
        <v>2.1779893075756351E-2</v>
      </c>
    </row>
    <row r="74" spans="1:12">
      <c r="A74" s="25">
        <v>74</v>
      </c>
      <c r="B74" s="8" t="s">
        <v>5</v>
      </c>
      <c r="C74" s="8">
        <v>60</v>
      </c>
      <c r="D74" s="8">
        <v>25.63</v>
      </c>
      <c r="E74" s="45">
        <v>14.41</v>
      </c>
      <c r="F74" s="8">
        <f t="shared" si="1"/>
        <v>11.219999999999999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26.16</v>
      </c>
      <c r="E75" s="45">
        <v>14.95</v>
      </c>
      <c r="F75" s="8">
        <f t="shared" si="1"/>
        <v>11.21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25.44</v>
      </c>
      <c r="E76" s="45">
        <v>14.63</v>
      </c>
      <c r="F76" s="8">
        <f t="shared" si="1"/>
        <v>10.81</v>
      </c>
      <c r="G76" s="7">
        <f>AVERAGE(F76:F78)</f>
        <v>11.020000000000001</v>
      </c>
      <c r="H76" s="55">
        <f>STDEV(F76:F78)</f>
        <v>0.22649503305811738</v>
      </c>
      <c r="I76" s="49">
        <f>2^-G76</f>
        <v>4.8155893774089772E-4</v>
      </c>
      <c r="J76" s="57">
        <f>(H76/G76)*I76</f>
        <v>9.8975233686984131E-6</v>
      </c>
      <c r="K76" s="33">
        <f>I76/$I$58</f>
        <v>1.0570180405613787</v>
      </c>
      <c r="L76" s="11">
        <f>(((J76/I76)^2+($J$58/$I$58)^2)^0.5)*K76</f>
        <v>2.9665499592437566E-2</v>
      </c>
    </row>
    <row r="77" spans="1:12">
      <c r="A77" s="25">
        <v>77</v>
      </c>
      <c r="B77" s="8" t="s">
        <v>14</v>
      </c>
      <c r="C77" s="8">
        <v>60</v>
      </c>
      <c r="D77" s="4">
        <v>25.78</v>
      </c>
      <c r="E77" s="45">
        <v>14.52</v>
      </c>
      <c r="F77" s="8">
        <f t="shared" si="1"/>
        <v>11.260000000000002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25.38</v>
      </c>
      <c r="E78" s="45">
        <v>14.39</v>
      </c>
      <c r="F78" s="8">
        <f t="shared" si="1"/>
        <v>10.989999999999998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26.25</v>
      </c>
      <c r="E79" s="45">
        <v>14.78</v>
      </c>
      <c r="F79" s="8">
        <f t="shared" si="1"/>
        <v>11.47</v>
      </c>
      <c r="G79" s="7">
        <f>AVERAGE(F79:F81)</f>
        <v>11.196666666666667</v>
      </c>
      <c r="H79" s="55">
        <f>STDEV(F79:F81)</f>
        <v>0.23860706890888764</v>
      </c>
      <c r="I79" s="49">
        <f>2^-G79</f>
        <v>4.2605678107462036E-4</v>
      </c>
      <c r="J79" s="57">
        <f>(H79/G79)*I79</f>
        <v>9.0795022078866446E-6</v>
      </c>
      <c r="K79" s="33">
        <f>I79/$I$58</f>
        <v>0.9351912478503176</v>
      </c>
      <c r="L79" s="11">
        <f>(((J79/I79)^2+($J$58/$I$58)^2)^0.5)*K79</f>
        <v>2.6769503134398756E-2</v>
      </c>
    </row>
    <row r="80" spans="1:12">
      <c r="A80" s="25">
        <v>80</v>
      </c>
      <c r="B80" s="8" t="s">
        <v>5</v>
      </c>
      <c r="C80" s="8">
        <v>120</v>
      </c>
      <c r="D80" s="4">
        <v>25.42</v>
      </c>
      <c r="E80" s="45">
        <v>14.33</v>
      </c>
      <c r="F80" s="8">
        <f t="shared" si="1"/>
        <v>11.090000000000002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25.66</v>
      </c>
      <c r="E81" s="45">
        <v>14.63</v>
      </c>
      <c r="F81" s="8">
        <f t="shared" si="1"/>
        <v>11.03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25.14</v>
      </c>
      <c r="E82" s="45">
        <v>14.76</v>
      </c>
      <c r="F82" s="8">
        <f t="shared" si="1"/>
        <v>10.38</v>
      </c>
      <c r="G82" s="7">
        <f>AVERAGE(F82:F84)</f>
        <v>10.543333333333335</v>
      </c>
      <c r="H82" s="55">
        <f>STDEV(F82:F84)</f>
        <v>0.17616280348967076</v>
      </c>
      <c r="I82" s="49">
        <f>2^-G82</f>
        <v>6.7010122580262626E-4</v>
      </c>
      <c r="J82" s="57">
        <f>(H82/G82)*I82</f>
        <v>1.1196355728035616E-5</v>
      </c>
      <c r="K82" s="33">
        <f>I82/$I$58</f>
        <v>1.4708668641859473</v>
      </c>
      <c r="L82" s="11">
        <f>(((J82/I82)^2+($J$58/$I$58)^2)^0.5)*K82</f>
        <v>3.7338080388772114E-2</v>
      </c>
    </row>
    <row r="83" spans="1:12">
      <c r="A83" s="25">
        <v>83</v>
      </c>
      <c r="B83" s="8" t="s">
        <v>14</v>
      </c>
      <c r="C83" s="8">
        <v>120</v>
      </c>
      <c r="D83" s="4">
        <v>25.18</v>
      </c>
      <c r="E83" s="45">
        <v>14.45</v>
      </c>
      <c r="F83" s="8">
        <f t="shared" si="1"/>
        <v>10.73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25.17</v>
      </c>
      <c r="E84" s="45">
        <v>14.65</v>
      </c>
      <c r="F84" s="8">
        <f t="shared" si="1"/>
        <v>10.520000000000001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26.37</v>
      </c>
      <c r="E85" s="45">
        <v>14.48</v>
      </c>
      <c r="F85" s="8">
        <f t="shared" si="1"/>
        <v>11.89</v>
      </c>
      <c r="G85" s="7">
        <f>AVERAGE(F85:F87)</f>
        <v>11.793333333333335</v>
      </c>
      <c r="H85" s="55">
        <f>STDEV(F85:F87)</f>
        <v>9.5043849529221472E-2</v>
      </c>
      <c r="I85" s="49">
        <f>2^-G85</f>
        <v>2.81742859317274E-4</v>
      </c>
      <c r="J85" s="57">
        <f>(H85/G85)*I85</f>
        <v>2.2705985805723798E-6</v>
      </c>
      <c r="K85" s="33">
        <f>I85/$I$58</f>
        <v>0.61842333670471727</v>
      </c>
      <c r="L85" s="11">
        <f>(((J85/I85)^2+($J$58/$I$58)^2)^0.5)*K85</f>
        <v>1.2826574946361798E-2</v>
      </c>
    </row>
    <row r="86" spans="1:12">
      <c r="A86" s="25">
        <v>86</v>
      </c>
      <c r="B86" s="8" t="s">
        <v>5</v>
      </c>
      <c r="C86" s="8">
        <v>240</v>
      </c>
      <c r="D86" s="4">
        <v>26.13</v>
      </c>
      <c r="E86" s="45">
        <v>14.34</v>
      </c>
      <c r="F86" s="8">
        <f t="shared" si="1"/>
        <v>11.79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26.55</v>
      </c>
      <c r="E87" s="45">
        <v>14.85</v>
      </c>
      <c r="F87" s="8">
        <f t="shared" si="1"/>
        <v>11.700000000000001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25.5</v>
      </c>
      <c r="E88" s="45">
        <v>15.02</v>
      </c>
      <c r="F88" s="8">
        <f t="shared" si="1"/>
        <v>10.48</v>
      </c>
      <c r="G88" s="7">
        <f>AVERAGE(F88:F90)</f>
        <v>10.453333333333333</v>
      </c>
      <c r="H88" s="55">
        <f>STDEV(F88:F90)</f>
        <v>0.17156145643288442</v>
      </c>
      <c r="I88" s="49">
        <f>2^-G88</f>
        <v>7.1323576396976245E-4</v>
      </c>
      <c r="J88" s="57">
        <f>(H88/G88)*I88</f>
        <v>1.1705717453444526E-5</v>
      </c>
      <c r="K88" s="33">
        <f>I88/$I$58</f>
        <v>1.5655468325982003</v>
      </c>
      <c r="L88" s="11">
        <f>(((J88/I88)^2+($J$58/$I$58)^2)^0.5)*K88</f>
        <v>3.9437739862981318E-2</v>
      </c>
    </row>
    <row r="89" spans="1:12">
      <c r="A89" s="25">
        <v>89</v>
      </c>
      <c r="B89" s="8" t="s">
        <v>14</v>
      </c>
      <c r="C89" s="8">
        <v>240</v>
      </c>
      <c r="D89" s="4">
        <v>25.28</v>
      </c>
      <c r="E89" s="45">
        <v>15.01</v>
      </c>
      <c r="F89" s="8">
        <f t="shared" si="1"/>
        <v>10.270000000000001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25.21</v>
      </c>
      <c r="E90" s="45">
        <v>14.6</v>
      </c>
      <c r="F90" s="8">
        <f t="shared" si="1"/>
        <v>10.610000000000001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25.38</v>
      </c>
      <c r="E91" s="45">
        <v>14.68</v>
      </c>
      <c r="F91" s="8">
        <f t="shared" si="1"/>
        <v>10.7</v>
      </c>
      <c r="G91" s="7">
        <f>AVERAGE(F91:F93)</f>
        <v>10.86</v>
      </c>
      <c r="H91" s="55">
        <f>STDEV(F91:F93)</f>
        <v>0.14000000000009064</v>
      </c>
      <c r="I91" s="49">
        <f>2^-G91</f>
        <v>5.3803960736162684E-4</v>
      </c>
      <c r="J91" s="57">
        <f>(H91/G91)*I91</f>
        <v>6.9360538702280409E-6</v>
      </c>
      <c r="K91" s="33">
        <f>I91/$I$58</f>
        <v>1.1809926614295305</v>
      </c>
      <c r="L91" s="11">
        <f>(((J91/I91)^2+($J$58/$I$58)^2)^0.5)*K91</f>
        <v>2.7224810240859737E-2</v>
      </c>
    </row>
    <row r="92" spans="1:12">
      <c r="A92" s="25">
        <v>92</v>
      </c>
      <c r="B92" s="8" t="s">
        <v>5</v>
      </c>
      <c r="C92" s="8" t="s">
        <v>11</v>
      </c>
      <c r="D92" s="4">
        <v>25.55</v>
      </c>
      <c r="E92" s="45">
        <v>14.59</v>
      </c>
      <c r="F92" s="8">
        <f t="shared" si="1"/>
        <v>10.96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25.79</v>
      </c>
      <c r="E93" s="45">
        <v>14.87</v>
      </c>
      <c r="F93" s="8">
        <f t="shared" si="1"/>
        <v>10.92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24.35</v>
      </c>
      <c r="E94" s="45">
        <v>14.91</v>
      </c>
      <c r="F94" s="8">
        <f t="shared" si="1"/>
        <v>9.4400000000000013</v>
      </c>
      <c r="G94" s="7">
        <f>AVERAGE(F94:F96)</f>
        <v>9.3966666666666665</v>
      </c>
      <c r="H94" s="55">
        <f>STDEV(F94:F96)</f>
        <v>4.5092497528229754E-2</v>
      </c>
      <c r="I94" s="49">
        <f>2^-G94</f>
        <v>1.4836158830425785E-3</v>
      </c>
      <c r="J94" s="57">
        <f>(H94/G94)*I94</f>
        <v>7.1195401424909415E-6</v>
      </c>
      <c r="K94" s="33">
        <f>I94/$I$58</f>
        <v>3.2565250704228008</v>
      </c>
      <c r="L94" s="11">
        <f>(((J94/I94)^2+($J$58/$I$58)^2)^0.5)*K94</f>
        <v>6.416745659173817E-2</v>
      </c>
    </row>
    <row r="95" spans="1:12">
      <c r="A95" s="25">
        <v>95</v>
      </c>
      <c r="B95" s="8" t="s">
        <v>14</v>
      </c>
      <c r="C95" s="8" t="s">
        <v>11</v>
      </c>
      <c r="D95" s="4">
        <v>24.43</v>
      </c>
      <c r="E95" s="45">
        <v>15.08</v>
      </c>
      <c r="F95" s="8">
        <f t="shared" si="1"/>
        <v>9.35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24.59</v>
      </c>
      <c r="E96" s="45">
        <v>15.19</v>
      </c>
      <c r="F96" s="8">
        <f t="shared" si="1"/>
        <v>9.4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24.46</v>
      </c>
      <c r="E97" s="4">
        <v>14.78</v>
      </c>
      <c r="F97" s="8">
        <f t="shared" si="1"/>
        <v>9.6800000000000015</v>
      </c>
      <c r="G97" s="7">
        <f>AVERAGE(F97:F99)</f>
        <v>9.8566666666666674</v>
      </c>
      <c r="H97" s="55">
        <f>STDEV(F97:F99)</f>
        <v>0.18556220879624044</v>
      </c>
      <c r="I97" s="49">
        <f>2^-G97</f>
        <v>1.0785683601019058E-3</v>
      </c>
      <c r="J97" s="57">
        <f>(H97/G97)*I97</f>
        <v>2.0305193835466534E-5</v>
      </c>
      <c r="K97" s="33">
        <f>I97/$I$58</f>
        <v>2.3674489771796687</v>
      </c>
      <c r="L97" s="11">
        <f>(((J97/I97)^2+($J$58/$I$58)^2)^0.5)*K97</f>
        <v>6.350990970680874E-2</v>
      </c>
    </row>
    <row r="98" spans="1:12">
      <c r="A98" s="25">
        <v>98</v>
      </c>
      <c r="B98" s="8" t="s">
        <v>5</v>
      </c>
      <c r="C98" s="8" t="s">
        <v>12</v>
      </c>
      <c r="D98" s="4">
        <v>24.57</v>
      </c>
      <c r="E98" s="4">
        <v>14.73</v>
      </c>
      <c r="F98" s="8">
        <f t="shared" si="1"/>
        <v>9.84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24.83</v>
      </c>
      <c r="E99" s="4">
        <v>14.78</v>
      </c>
      <c r="F99" s="8">
        <f t="shared" si="1"/>
        <v>10.049999999999999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24.12</v>
      </c>
      <c r="E100" s="4">
        <v>17.329999999999998</v>
      </c>
      <c r="F100" s="8">
        <f t="shared" si="1"/>
        <v>6.7900000000000027</v>
      </c>
      <c r="G100" s="7">
        <f>AVERAGE(F100:F102)</f>
        <v>7.5666666666666673</v>
      </c>
      <c r="H100" s="55">
        <f>STDEV(F100:F102)</f>
        <v>0.67278030094031316</v>
      </c>
      <c r="I100" s="49">
        <f>2^-G100</f>
        <v>5.2748044772194915E-3</v>
      </c>
      <c r="J100" s="57">
        <f>(H100/G100)*I100</f>
        <v>4.6900236258833137E-4</v>
      </c>
      <c r="K100" s="33">
        <f>I100/$I$58</f>
        <v>11.578153899523013</v>
      </c>
      <c r="L100" s="11">
        <f>(((J100/I100)^2+($J$58/$I$58)^2)^0.5)*K100</f>
        <v>1.0529677227816652</v>
      </c>
    </row>
    <row r="101" spans="1:12">
      <c r="A101" s="25">
        <v>101</v>
      </c>
      <c r="B101" s="8" t="s">
        <v>14</v>
      </c>
      <c r="C101" s="8" t="s">
        <v>12</v>
      </c>
      <c r="D101" s="4">
        <v>23.13</v>
      </c>
      <c r="E101" s="4">
        <v>15.19</v>
      </c>
      <c r="F101" s="8">
        <f t="shared" si="1"/>
        <v>7.9399999999999995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23.03</v>
      </c>
      <c r="E102" s="4">
        <v>15.06</v>
      </c>
      <c r="F102" s="8">
        <f t="shared" si="1"/>
        <v>7.9700000000000006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24.36</v>
      </c>
      <c r="E103" s="4">
        <v>14.61</v>
      </c>
      <c r="F103" s="8">
        <f t="shared" si="1"/>
        <v>9.75</v>
      </c>
      <c r="G103" s="7">
        <f>AVERAGE(F103:F105)</f>
        <v>9.9066666666666663</v>
      </c>
      <c r="H103" s="55">
        <f>STDEV(F103:F105)</f>
        <v>0.16563010998415401</v>
      </c>
      <c r="I103" s="49">
        <f>2^-G103</f>
        <v>1.0418283622513262E-3</v>
      </c>
      <c r="J103" s="57">
        <f>(H103/G103)*I103</f>
        <v>1.7418386227217182E-5</v>
      </c>
      <c r="K103" s="33">
        <f>I103/$I$58</f>
        <v>2.2868049739338105</v>
      </c>
      <c r="L103" s="11">
        <f>(((J103/I103)^2+($J$58/$I$58)^2)^0.5)*K103</f>
        <v>5.8066698170150227E-2</v>
      </c>
    </row>
    <row r="104" spans="1:12">
      <c r="A104" s="23">
        <v>104</v>
      </c>
      <c r="B104" s="8" t="s">
        <v>5</v>
      </c>
      <c r="C104" s="8" t="s">
        <v>13</v>
      </c>
      <c r="D104" s="4">
        <v>24.67</v>
      </c>
      <c r="E104" s="4">
        <v>14.78</v>
      </c>
      <c r="F104" s="8">
        <f t="shared" si="1"/>
        <v>9.8900000000000023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24.59</v>
      </c>
      <c r="E105" s="4">
        <v>14.51</v>
      </c>
      <c r="F105" s="8">
        <f t="shared" si="1"/>
        <v>10.08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23.04</v>
      </c>
      <c r="E106" s="4">
        <v>15.43</v>
      </c>
      <c r="F106" s="8">
        <f t="shared" si="1"/>
        <v>7.6099999999999994</v>
      </c>
      <c r="G106" s="7">
        <f>AVERAGE(F106:F108)</f>
        <v>7.5933333333333337</v>
      </c>
      <c r="H106" s="55">
        <f>STDEV(F106:F108)</f>
        <v>0.11590225767138675</v>
      </c>
      <c r="I106" s="49">
        <f>2^-G106</f>
        <v>5.1782009444786264E-3</v>
      </c>
      <c r="J106" s="57">
        <f>(H106/G106)*I106</f>
        <v>7.9038434610339766E-5</v>
      </c>
      <c r="K106" s="33">
        <f>I106/$I$58</f>
        <v>11.366109913031796</v>
      </c>
      <c r="L106" s="11">
        <f>(((J106/I106)^2+($J$58/$I$58)^2)^0.5)*K106</f>
        <v>0.27799613836312059</v>
      </c>
    </row>
    <row r="107" spans="1:12">
      <c r="A107" s="23">
        <v>107</v>
      </c>
      <c r="B107" s="8" t="s">
        <v>14</v>
      </c>
      <c r="C107" s="8" t="s">
        <v>13</v>
      </c>
      <c r="D107" s="4">
        <v>23.1</v>
      </c>
      <c r="E107" s="4">
        <v>15.4</v>
      </c>
      <c r="F107" s="8">
        <f t="shared" si="1"/>
        <v>7.7000000000000011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23.33</v>
      </c>
      <c r="E108" s="6">
        <v>15.86</v>
      </c>
      <c r="F108" s="9">
        <f t="shared" si="1"/>
        <v>7.4699999999999989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27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25.96</v>
      </c>
      <c r="E113" s="50">
        <v>15.01</v>
      </c>
      <c r="F113" s="12">
        <v>10.950000000000001</v>
      </c>
      <c r="G113" s="5">
        <v>11.1</v>
      </c>
      <c r="H113" s="61">
        <v>0.21213203435593478</v>
      </c>
      <c r="I113" s="51">
        <v>4.5558251539883212E-4</v>
      </c>
      <c r="J113" s="62">
        <v>8.7066347575268693E-6</v>
      </c>
      <c r="K113" s="32">
        <v>1</v>
      </c>
      <c r="L113" s="11">
        <f>(((J113/I113)^2+($J$113/$I$113)^2)^0.5)*K113</f>
        <v>2.7027027027023275E-2</v>
      </c>
    </row>
    <row r="114" spans="1:12">
      <c r="A114" s="25">
        <v>59</v>
      </c>
      <c r="B114" s="8" t="s">
        <v>5</v>
      </c>
      <c r="C114" s="8">
        <v>0</v>
      </c>
      <c r="D114" s="4">
        <v>25.88</v>
      </c>
      <c r="E114" s="29">
        <v>14.63</v>
      </c>
      <c r="F114" s="8">
        <v>11.249999999999998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45</v>
      </c>
      <c r="E115" s="77">
        <v>33.24</v>
      </c>
      <c r="F115" s="8">
        <v>11.759999999999998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23.83</v>
      </c>
      <c r="E116" s="29">
        <v>14.67</v>
      </c>
      <c r="F116" s="8">
        <f t="shared" ref="F116:F163" si="2">D116-E116</f>
        <v>9.1599999999999984</v>
      </c>
      <c r="G116" s="7">
        <f>AVERAGE(F116:F118)</f>
        <v>9.0933333333333337</v>
      </c>
      <c r="H116" s="55">
        <f>STDEV(F116:F118)</f>
        <v>0.2663331247391677</v>
      </c>
      <c r="I116" s="49">
        <f>2^-G116</f>
        <v>1.8307705010937106E-3</v>
      </c>
      <c r="J116" s="57">
        <f>(H116/G116)*I116</f>
        <v>5.3621132137453784E-5</v>
      </c>
      <c r="K116" s="33">
        <f>I116/$I$113</f>
        <v>4.0185266976082108</v>
      </c>
      <c r="L116" s="11">
        <f>(((J116/I116)^2+($J$113/$I$113)^2)^0.5)*K116</f>
        <v>0.14053735607119991</v>
      </c>
    </row>
    <row r="117" spans="1:12">
      <c r="A117" s="25">
        <v>110</v>
      </c>
      <c r="B117" s="8" t="s">
        <v>5</v>
      </c>
      <c r="C117" s="8">
        <v>15</v>
      </c>
      <c r="D117" s="4">
        <v>23.85</v>
      </c>
      <c r="E117" s="29">
        <v>14.53</v>
      </c>
      <c r="F117" s="8">
        <f t="shared" si="2"/>
        <v>9.3200000000000021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23.44</v>
      </c>
      <c r="E118" s="29">
        <v>14.64</v>
      </c>
      <c r="F118" s="8">
        <f t="shared" si="2"/>
        <v>8.8000000000000007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24.25</v>
      </c>
      <c r="E119" s="29">
        <v>16.25</v>
      </c>
      <c r="F119" s="8">
        <f t="shared" si="2"/>
        <v>8</v>
      </c>
      <c r="G119" s="7">
        <f>AVERAGE(F119:F121)</f>
        <v>8.4533333333333331</v>
      </c>
      <c r="H119" s="55">
        <f>STDEV(F119:F121)</f>
        <v>0.43615746392024385</v>
      </c>
      <c r="I119" s="49">
        <f>2^-G119</f>
        <v>2.8529430558790481E-3</v>
      </c>
      <c r="J119" s="57">
        <f>(H119/G119)*I119</f>
        <v>1.4720020598908628E-4</v>
      </c>
      <c r="K119" s="33">
        <f>I119/$I$113</f>
        <v>6.2621873303927975</v>
      </c>
      <c r="L119" s="11">
        <f>(((J119/I119)^2+($J$113/$I$113)^2)^0.5)*K119</f>
        <v>0.34455511239703951</v>
      </c>
    </row>
    <row r="120" spans="1:12">
      <c r="A120" s="25">
        <v>113</v>
      </c>
      <c r="B120" s="8" t="s">
        <v>15</v>
      </c>
      <c r="C120" s="8">
        <v>15</v>
      </c>
      <c r="D120" s="4">
        <v>23.64</v>
      </c>
      <c r="E120" s="29">
        <v>14.77</v>
      </c>
      <c r="F120" s="8">
        <f t="shared" si="2"/>
        <v>8.870000000000001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23.29</v>
      </c>
      <c r="E121" s="29">
        <v>14.8</v>
      </c>
      <c r="F121" s="8">
        <f t="shared" si="2"/>
        <v>8.4899999999999984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24.13</v>
      </c>
      <c r="E122" s="29">
        <v>15.95</v>
      </c>
      <c r="F122" s="8">
        <f t="shared" si="2"/>
        <v>8.18</v>
      </c>
      <c r="G122" s="7">
        <f>AVERAGE(F122:F124)</f>
        <v>8.3166666666666664</v>
      </c>
      <c r="H122" s="55">
        <f>STDEV(F122:F124)</f>
        <v>0.12662279942150934</v>
      </c>
      <c r="I122" s="49">
        <f>2^-G122</f>
        <v>3.1364175072788152E-3</v>
      </c>
      <c r="J122" s="57">
        <f>(H122/G122)*I122</f>
        <v>4.7752540872898884E-5</v>
      </c>
      <c r="K122" s="33">
        <f>I122/$I$113</f>
        <v>6.8844114979546367</v>
      </c>
      <c r="L122" s="11">
        <f>(((J122/I122)^2+($J$113/$I$113)^2)^0.5)*K122</f>
        <v>0.16821596977118905</v>
      </c>
    </row>
    <row r="123" spans="1:12">
      <c r="A123" s="25">
        <v>116</v>
      </c>
      <c r="B123" s="8" t="s">
        <v>5</v>
      </c>
      <c r="C123" s="8">
        <v>30</v>
      </c>
      <c r="D123" s="4">
        <v>23.73</v>
      </c>
      <c r="E123" s="45">
        <v>15.3</v>
      </c>
      <c r="F123" s="8">
        <f t="shared" si="2"/>
        <v>8.43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23.48</v>
      </c>
      <c r="E124" s="29">
        <v>15.14</v>
      </c>
      <c r="F124" s="8">
        <f t="shared" si="2"/>
        <v>8.34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24.07</v>
      </c>
      <c r="E125" s="45">
        <v>15.07</v>
      </c>
      <c r="F125" s="8">
        <f t="shared" si="2"/>
        <v>9</v>
      </c>
      <c r="G125" s="7">
        <f>AVERAGE(F125:F127)</f>
        <v>8.65</v>
      </c>
      <c r="H125" s="55">
        <f>STDEV(F125:F127)</f>
        <v>0.32419130154893588</v>
      </c>
      <c r="I125" s="49">
        <f>2^-G125</f>
        <v>2.4893762252329332E-3</v>
      </c>
      <c r="J125" s="57">
        <f>(H125/G125)*I125</f>
        <v>9.3298742023496142E-5</v>
      </c>
      <c r="K125" s="33">
        <f>I125/$I$113</f>
        <v>5.4641610270175764</v>
      </c>
      <c r="L125" s="11">
        <f>(((J125/I125)^2+($J$113/$I$113)^2)^0.5)*K125</f>
        <v>0.22987744175088243</v>
      </c>
    </row>
    <row r="126" spans="1:12">
      <c r="A126" s="25">
        <v>119</v>
      </c>
      <c r="B126" s="8" t="s">
        <v>15</v>
      </c>
      <c r="C126" s="8">
        <v>30</v>
      </c>
      <c r="D126" s="4">
        <v>23.45</v>
      </c>
      <c r="E126" s="29">
        <v>15.09</v>
      </c>
      <c r="F126" s="8">
        <f t="shared" si="2"/>
        <v>8.36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23.8</v>
      </c>
      <c r="E127" s="29">
        <v>15.21</v>
      </c>
      <c r="F127" s="8">
        <f t="shared" si="2"/>
        <v>8.59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24.33</v>
      </c>
      <c r="E128" s="45">
        <v>15.13</v>
      </c>
      <c r="F128" s="8">
        <f t="shared" si="2"/>
        <v>9.1999999999999975</v>
      </c>
      <c r="G128" s="7">
        <f>AVERAGE(F128:F130)</f>
        <v>9.3466666666666658</v>
      </c>
      <c r="H128" s="55">
        <f>STDEV(F128:F130)</f>
        <v>0.13051181300300119</v>
      </c>
      <c r="I128" s="49">
        <f>2^-G128</f>
        <v>1.5359354841679336E-3</v>
      </c>
      <c r="J128" s="57">
        <f>(H128/G128)*I128</f>
        <v>2.1446974824650439E-5</v>
      </c>
      <c r="K128" s="33">
        <f>I128/$I$113</f>
        <v>3.3713661790187985</v>
      </c>
      <c r="L128" s="11">
        <f>(((J128/I128)^2+($J$113/$I$113)^2)^0.5)*K128</f>
        <v>7.97959238335266E-2</v>
      </c>
    </row>
    <row r="129" spans="1:12">
      <c r="A129" s="25">
        <v>122</v>
      </c>
      <c r="B129" s="8" t="s">
        <v>5</v>
      </c>
      <c r="C129" s="8">
        <v>60</v>
      </c>
      <c r="D129" s="4">
        <v>24.54</v>
      </c>
      <c r="E129" s="45">
        <v>15.09</v>
      </c>
      <c r="F129" s="8">
        <f t="shared" si="2"/>
        <v>9.4499999999999993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24.51</v>
      </c>
      <c r="E130" s="45">
        <v>15.12</v>
      </c>
      <c r="F130" s="8">
        <f t="shared" si="2"/>
        <v>9.3900000000000023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23.94</v>
      </c>
      <c r="E131" s="45">
        <v>15.21</v>
      </c>
      <c r="F131" s="8">
        <f t="shared" si="2"/>
        <v>8.73</v>
      </c>
      <c r="G131" s="7">
        <f>AVERAGE(F131:F133)</f>
        <v>8.6533333333333342</v>
      </c>
      <c r="H131" s="55">
        <f>STDEV(F131:F133)</f>
        <v>6.6583281184794119E-2</v>
      </c>
      <c r="I131" s="49">
        <f>2^-G131</f>
        <v>2.483631184347271E-3</v>
      </c>
      <c r="J131" s="57">
        <f>(H131/G131)*I131</f>
        <v>1.911035980432021E-5</v>
      </c>
      <c r="K131" s="33">
        <f>I131/$I$113</f>
        <v>5.4515507079393011</v>
      </c>
      <c r="L131" s="11">
        <f>(((J131/I131)^2+($J$113/$I$113)^2)^0.5)*K131</f>
        <v>0.11231197324923235</v>
      </c>
    </row>
    <row r="132" spans="1:12">
      <c r="A132" s="25">
        <v>125</v>
      </c>
      <c r="B132" s="8" t="s">
        <v>15</v>
      </c>
      <c r="C132" s="8">
        <v>60</v>
      </c>
      <c r="D132" s="4">
        <v>23.39</v>
      </c>
      <c r="E132" s="45">
        <v>14.77</v>
      </c>
      <c r="F132" s="8">
        <f t="shared" si="2"/>
        <v>8.620000000000001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23.68</v>
      </c>
      <c r="E133" s="45">
        <v>15.07</v>
      </c>
      <c r="F133" s="8">
        <f t="shared" si="2"/>
        <v>8.61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24.48</v>
      </c>
      <c r="E134" s="45">
        <v>15.18</v>
      </c>
      <c r="F134" s="8">
        <f t="shared" si="2"/>
        <v>9.3000000000000007</v>
      </c>
      <c r="G134" s="7">
        <f>AVERAGE(F134:F136)</f>
        <v>9.65</v>
      </c>
      <c r="H134" s="55">
        <f>STDEV(F134:F136)</f>
        <v>0.30413812651491284</v>
      </c>
      <c r="I134" s="49">
        <f>2^-G134</f>
        <v>1.2446881126164664E-3</v>
      </c>
      <c r="J134" s="57">
        <f>(H134/G134)*I134</f>
        <v>3.9228716131249215E-5</v>
      </c>
      <c r="K134" s="33">
        <f>I134/$I$113</f>
        <v>2.7320805135087873</v>
      </c>
      <c r="L134" s="11">
        <f>(((J134/I134)^2+($J$113/$I$113)^2)^0.5)*K134</f>
        <v>0.10070025357176418</v>
      </c>
    </row>
    <row r="135" spans="1:12">
      <c r="A135" s="25">
        <v>128</v>
      </c>
      <c r="B135" s="8" t="s">
        <v>5</v>
      </c>
      <c r="C135" s="8">
        <v>120</v>
      </c>
      <c r="D135" s="4">
        <v>24.78</v>
      </c>
      <c r="E135" s="45">
        <v>14.98</v>
      </c>
      <c r="F135" s="8">
        <f t="shared" si="2"/>
        <v>9.8000000000000007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24.58</v>
      </c>
      <c r="E136" s="45">
        <v>14.73</v>
      </c>
      <c r="F136" s="8">
        <f t="shared" si="2"/>
        <v>9.8499999999999979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23.07</v>
      </c>
      <c r="E137" s="45">
        <v>15.09</v>
      </c>
      <c r="F137" s="8">
        <f t="shared" si="2"/>
        <v>7.98</v>
      </c>
      <c r="G137" s="7">
        <f>AVERAGE(F137:F139)</f>
        <v>8.1066666666666674</v>
      </c>
      <c r="H137" s="55">
        <f>STDEV(F137:F139)</f>
        <v>0.11150485789112397</v>
      </c>
      <c r="I137" s="49">
        <f>2^-G137</f>
        <v>3.6278570704630793E-3</v>
      </c>
      <c r="J137" s="57">
        <f>(H137/G137)*I137</f>
        <v>4.9900125874748552E-5</v>
      </c>
      <c r="K137" s="33">
        <f>I137/$I$113</f>
        <v>7.9631174328258236</v>
      </c>
      <c r="L137" s="11">
        <f>(((J137/I137)^2+($J$113/$I$113)^2)^0.5)*K137</f>
        <v>0.18750092532911097</v>
      </c>
    </row>
    <row r="138" spans="1:12">
      <c r="A138" s="25">
        <v>131</v>
      </c>
      <c r="B138" s="8" t="s">
        <v>15</v>
      </c>
      <c r="C138" s="8">
        <v>120</v>
      </c>
      <c r="D138" s="4">
        <v>23.08</v>
      </c>
      <c r="E138" s="45">
        <v>14.93</v>
      </c>
      <c r="F138" s="8">
        <f t="shared" si="2"/>
        <v>8.1499999999999986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23.34</v>
      </c>
      <c r="E139" s="45">
        <v>15.15</v>
      </c>
      <c r="F139" s="8">
        <f t="shared" si="2"/>
        <v>8.19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25.09</v>
      </c>
      <c r="E140" s="45">
        <v>15.27</v>
      </c>
      <c r="F140" s="8">
        <f t="shared" si="2"/>
        <v>9.82</v>
      </c>
      <c r="G140" s="7">
        <f>AVERAGE(F140:F142)</f>
        <v>9.7366666666666664</v>
      </c>
      <c r="H140" s="55">
        <f>STDEV(F140:F142)</f>
        <v>9.7125348562223532E-2</v>
      </c>
      <c r="I140" s="49">
        <f>2^-G140</f>
        <v>1.1721178385403011E-3</v>
      </c>
      <c r="J140" s="57">
        <f>(H140/G140)*I140</f>
        <v>1.1692128068219116E-5</v>
      </c>
      <c r="K140" s="33">
        <f>I140/$I$113</f>
        <v>2.5727893387528056</v>
      </c>
      <c r="L140" s="11">
        <f>(((J140/I140)^2+($J$113/$I$113)^2)^0.5)*K140</f>
        <v>5.5463455969058904E-2</v>
      </c>
    </row>
    <row r="141" spans="1:12">
      <c r="A141" s="25">
        <v>134</v>
      </c>
      <c r="B141" s="8" t="s">
        <v>5</v>
      </c>
      <c r="C141" s="8">
        <v>240</v>
      </c>
      <c r="D141" s="4">
        <v>24.9</v>
      </c>
      <c r="E141" s="45">
        <v>15.14</v>
      </c>
      <c r="F141" s="8">
        <f t="shared" si="2"/>
        <v>9.759999999999998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24.43</v>
      </c>
      <c r="E142" s="45">
        <v>14.8</v>
      </c>
      <c r="F142" s="8">
        <f t="shared" si="2"/>
        <v>9.629999999999999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23.25</v>
      </c>
      <c r="E143" s="45">
        <v>15.03</v>
      </c>
      <c r="F143" s="8">
        <f t="shared" si="2"/>
        <v>8.2200000000000006</v>
      </c>
      <c r="G143" s="7">
        <f>AVERAGE(F143:F145)</f>
        <v>8.3466666666666658</v>
      </c>
      <c r="H143" s="55">
        <f>STDEV(F143:F145)</f>
        <v>0.38591881702420322</v>
      </c>
      <c r="I143" s="49">
        <f>2^-G143</f>
        <v>3.071870968335865E-3</v>
      </c>
      <c r="J143" s="57">
        <f>(H143/G143)*I143</f>
        <v>1.4203188620022015E-4</v>
      </c>
      <c r="K143" s="33">
        <f>I143/$I$113</f>
        <v>6.7427323580375926</v>
      </c>
      <c r="L143" s="11">
        <f>(((J143/I143)^2+($J$113/$I$113)^2)^0.5)*K143</f>
        <v>0.33734043512632372</v>
      </c>
    </row>
    <row r="144" spans="1:12">
      <c r="A144" s="25">
        <v>137</v>
      </c>
      <c r="B144" s="8" t="s">
        <v>15</v>
      </c>
      <c r="C144" s="8">
        <v>240</v>
      </c>
      <c r="D144" s="4">
        <v>23.35</v>
      </c>
      <c r="E144" s="45">
        <v>14.57</v>
      </c>
      <c r="F144" s="8">
        <f t="shared" si="2"/>
        <v>8.7800000000000011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23.07</v>
      </c>
      <c r="E145" s="45">
        <v>15.03</v>
      </c>
      <c r="F145" s="8">
        <f t="shared" si="2"/>
        <v>8.0400000000000009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24.42</v>
      </c>
      <c r="E146" s="45">
        <v>14.99</v>
      </c>
      <c r="F146" s="8">
        <f t="shared" si="2"/>
        <v>9.4300000000000015</v>
      </c>
      <c r="G146" s="7">
        <f>AVERAGE(F146:F148)</f>
        <v>9.3833333333333346</v>
      </c>
      <c r="H146" s="55">
        <f>STDEV(F146:F148)</f>
        <v>7.2341781380702408E-2</v>
      </c>
      <c r="I146" s="49">
        <f>2^-G146</f>
        <v>1.4973909615914054E-3</v>
      </c>
      <c r="J146" s="57">
        <f>(H146/G146)*I146</f>
        <v>1.1544290897145846E-5</v>
      </c>
      <c r="K146" s="33">
        <f>I146/$I$113</f>
        <v>3.2867612583431551</v>
      </c>
      <c r="L146" s="11">
        <f>(((J146/I146)^2+($J$113/$I$113)^2)^0.5)*K146</f>
        <v>6.7731855110564856E-2</v>
      </c>
    </row>
    <row r="147" spans="1:12">
      <c r="A147" s="25">
        <v>140</v>
      </c>
      <c r="B147" s="8" t="s">
        <v>5</v>
      </c>
      <c r="C147" s="8" t="s">
        <v>11</v>
      </c>
      <c r="D147" s="4">
        <v>24.1</v>
      </c>
      <c r="E147" s="45">
        <v>14.8</v>
      </c>
      <c r="F147" s="8">
        <f t="shared" si="2"/>
        <v>9.3000000000000007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24.25</v>
      </c>
      <c r="E148" s="45">
        <v>14.83</v>
      </c>
      <c r="F148" s="8">
        <f t="shared" si="2"/>
        <v>9.42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23.54</v>
      </c>
      <c r="E149" s="45">
        <v>15.13</v>
      </c>
      <c r="F149" s="8">
        <f t="shared" si="2"/>
        <v>8.4099999999999984</v>
      </c>
      <c r="G149" s="7">
        <f>AVERAGE(F149:F151)</f>
        <v>8.3566666666666638</v>
      </c>
      <c r="H149" s="55">
        <f>STDEV(F149:F151)</f>
        <v>6.110100926607754E-2</v>
      </c>
      <c r="I149" s="49">
        <f>2^-G149</f>
        <v>3.0506520056052529E-3</v>
      </c>
      <c r="J149" s="57">
        <f>(H149/G149)*I149</f>
        <v>2.2305295149030471E-5</v>
      </c>
      <c r="K149" s="33">
        <f>I149/$I$113</f>
        <v>6.6961569035076121</v>
      </c>
      <c r="L149" s="11">
        <f>(((J149/I149)^2+($J$113/$I$113)^2)^0.5)*K149</f>
        <v>0.13701624790989878</v>
      </c>
    </row>
    <row r="150" spans="1:12">
      <c r="A150" s="25">
        <v>143</v>
      </c>
      <c r="B150" s="8" t="s">
        <v>15</v>
      </c>
      <c r="C150" s="8" t="s">
        <v>11</v>
      </c>
      <c r="D150" s="4">
        <v>23.43</v>
      </c>
      <c r="E150" s="45">
        <v>15.14</v>
      </c>
      <c r="F150" s="8">
        <f t="shared" si="2"/>
        <v>8.2899999999999991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23.45</v>
      </c>
      <c r="E151" s="45">
        <v>15.08</v>
      </c>
      <c r="F151" s="8">
        <f t="shared" si="2"/>
        <v>8.3699999999999992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25.34</v>
      </c>
      <c r="E152" s="45">
        <v>15.48</v>
      </c>
      <c r="F152" s="8">
        <f t="shared" si="2"/>
        <v>9.86</v>
      </c>
      <c r="G152" s="7">
        <f>AVERAGE(F152:F154)</f>
        <v>9.6833333333333318</v>
      </c>
      <c r="H152" s="55">
        <f>STDEV(F152:F154)</f>
        <v>0.18009256878985869</v>
      </c>
      <c r="I152" s="49">
        <f>2^-G152</f>
        <v>1.21625939683479E-3</v>
      </c>
      <c r="J152" s="57">
        <f>(H152/G152)*I152</f>
        <v>2.2620235362214954E-5</v>
      </c>
      <c r="K152" s="33">
        <f>I152/$I$113</f>
        <v>2.669679708340071</v>
      </c>
      <c r="L152" s="11">
        <f>(((J152/I152)^2+($J$113/$I$113)^2)^0.5)*K152</f>
        <v>7.1192060687733094E-2</v>
      </c>
    </row>
    <row r="153" spans="1:12">
      <c r="A153" s="25">
        <v>146</v>
      </c>
      <c r="B153" s="8" t="s">
        <v>5</v>
      </c>
      <c r="C153" s="8" t="s">
        <v>12</v>
      </c>
      <c r="D153" s="4">
        <v>24.88</v>
      </c>
      <c r="E153" s="45">
        <v>15.19</v>
      </c>
      <c r="F153" s="8">
        <f t="shared" si="2"/>
        <v>9.69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24.65</v>
      </c>
      <c r="E154" s="45">
        <v>15.15</v>
      </c>
      <c r="F154" s="8">
        <f t="shared" si="2"/>
        <v>9.4999999999999982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24.92</v>
      </c>
      <c r="E155" s="45">
        <v>15.27</v>
      </c>
      <c r="F155" s="8">
        <f t="shared" si="2"/>
        <v>9.6500000000000021</v>
      </c>
      <c r="G155" s="7">
        <f>AVERAGE(F155:F157)</f>
        <v>9.3699999999999992</v>
      </c>
      <c r="H155" s="55">
        <f>STDEV(F155:F157)</f>
        <v>0.2475883680628907</v>
      </c>
      <c r="I155" s="49">
        <f>2^-G155</f>
        <v>1.5112939390062414E-3</v>
      </c>
      <c r="J155" s="57">
        <f>(H155/G155)*I155</f>
        <v>3.9933703310767683E-5</v>
      </c>
      <c r="K155" s="33">
        <f>I155/$I$113</f>
        <v>3.3172781832577667</v>
      </c>
      <c r="L155" s="11">
        <f>(((J155/I155)^2+($J$113/$I$113)^2)^0.5)*K155</f>
        <v>0.10817747525243744</v>
      </c>
    </row>
    <row r="156" spans="1:12">
      <c r="A156" s="25">
        <v>149</v>
      </c>
      <c r="B156" s="8" t="s">
        <v>15</v>
      </c>
      <c r="C156" s="8" t="s">
        <v>12</v>
      </c>
      <c r="D156" s="4">
        <v>24.63</v>
      </c>
      <c r="E156" s="45">
        <v>15.35</v>
      </c>
      <c r="F156" s="8">
        <f t="shared" si="2"/>
        <v>9.2799999999999994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24.69</v>
      </c>
      <c r="E157" s="45">
        <v>15.51</v>
      </c>
      <c r="F157" s="8">
        <f t="shared" si="2"/>
        <v>9.1800000000000015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24.64</v>
      </c>
      <c r="E158" s="45">
        <v>15.33</v>
      </c>
      <c r="F158" s="8">
        <f t="shared" si="2"/>
        <v>9.31</v>
      </c>
      <c r="G158" s="7">
        <f>AVERAGE(F158:F160)</f>
        <v>9.81</v>
      </c>
      <c r="H158" s="55">
        <f>STDEV(F158:F160)</f>
        <v>0.76446059414464784</v>
      </c>
      <c r="I158" s="49">
        <f>2^-G158</f>
        <v>1.1140270662777572E-3</v>
      </c>
      <c r="J158" s="57">
        <f>(H158/G158)*I158</f>
        <v>8.6812415186535497E-5</v>
      </c>
      <c r="K158" s="33">
        <f>I158/$I$113</f>
        <v>2.4452805553841346</v>
      </c>
      <c r="L158" s="11">
        <f>(((J158/I158)^2+($J$113/$I$113)^2)^0.5)*K158</f>
        <v>0.19619922106092627</v>
      </c>
    </row>
    <row r="159" spans="1:12">
      <c r="A159" s="25">
        <v>152</v>
      </c>
      <c r="B159" s="8" t="s">
        <v>5</v>
      </c>
      <c r="C159" s="8" t="s">
        <v>13</v>
      </c>
      <c r="D159" s="4">
        <v>24.47</v>
      </c>
      <c r="E159" s="45">
        <v>15.04</v>
      </c>
      <c r="F159" s="8">
        <f t="shared" si="2"/>
        <v>9.43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25.29</v>
      </c>
      <c r="E160" s="45">
        <v>14.6</v>
      </c>
      <c r="F160" s="8">
        <f t="shared" si="2"/>
        <v>10.69</v>
      </c>
      <c r="G160" s="7"/>
      <c r="H160" s="15"/>
      <c r="I160" s="49"/>
      <c r="J160" s="15"/>
      <c r="K160" s="52"/>
      <c r="L160" s="60"/>
    </row>
    <row r="161" spans="1:20">
      <c r="A161" s="25">
        <v>154</v>
      </c>
      <c r="B161" s="8" t="s">
        <v>15</v>
      </c>
      <c r="C161" s="8" t="s">
        <v>13</v>
      </c>
      <c r="D161" s="4">
        <v>24.34</v>
      </c>
      <c r="E161" s="45">
        <v>15.44</v>
      </c>
      <c r="F161" s="8">
        <f t="shared" si="2"/>
        <v>8.9</v>
      </c>
      <c r="G161" s="7">
        <f>AVERAGE(F161:F163)</f>
        <v>9.4099999999999984</v>
      </c>
      <c r="H161" s="55">
        <f>STDEV(F161:F163)</f>
        <v>0.44977772288102102</v>
      </c>
      <c r="I161" s="49">
        <f>2^-G161</f>
        <v>1.4699675267686226E-3</v>
      </c>
      <c r="J161" s="57">
        <f>(H161/G161)*I161</f>
        <v>7.0261280223064558E-5</v>
      </c>
      <c r="K161" s="33">
        <f>I161/$I$113</f>
        <v>3.2265670368885075</v>
      </c>
      <c r="L161" s="11">
        <f>(((J161/I161)^2+($J$113/$I$113)^2)^0.5)*K161</f>
        <v>0.16609344501314041</v>
      </c>
    </row>
    <row r="162" spans="1:20">
      <c r="A162" s="25">
        <v>155</v>
      </c>
      <c r="B162" s="8" t="s">
        <v>15</v>
      </c>
      <c r="C162" s="8" t="s">
        <v>13</v>
      </c>
      <c r="D162" s="4">
        <v>24.79</v>
      </c>
      <c r="E162" s="45">
        <v>15.21</v>
      </c>
      <c r="F162" s="8">
        <f t="shared" si="2"/>
        <v>9.5799999999999983</v>
      </c>
      <c r="G162" s="7"/>
      <c r="H162" s="15"/>
      <c r="I162" s="49"/>
      <c r="J162" s="15"/>
      <c r="K162" s="52"/>
      <c r="L162" s="60"/>
    </row>
    <row r="163" spans="1:20" ht="13.5" thickBot="1">
      <c r="A163" s="26">
        <v>156</v>
      </c>
      <c r="B163" s="9" t="s">
        <v>15</v>
      </c>
      <c r="C163" s="9" t="s">
        <v>13</v>
      </c>
      <c r="D163" s="6">
        <v>24.62</v>
      </c>
      <c r="E163" s="46">
        <v>14.87</v>
      </c>
      <c r="F163" s="9">
        <f t="shared" si="2"/>
        <v>9.7500000000000018</v>
      </c>
      <c r="G163" s="34"/>
      <c r="H163" s="63"/>
      <c r="I163" s="53"/>
      <c r="J163" s="63"/>
      <c r="K163" s="54"/>
      <c r="L163" s="60"/>
    </row>
    <row r="165" spans="1:20" ht="13.5" thickBot="1"/>
    <row r="166" spans="1:20" ht="15.75" thickBot="1">
      <c r="A166" s="84" t="s">
        <v>10</v>
      </c>
      <c r="B166" s="84"/>
      <c r="C166" s="84"/>
      <c r="D166" s="102" t="s">
        <v>27</v>
      </c>
      <c r="E166" s="97" t="s">
        <v>20</v>
      </c>
      <c r="F166" s="39"/>
      <c r="G166" s="39"/>
      <c r="H166" s="13"/>
      <c r="I166" s="84"/>
      <c r="J166" s="82"/>
      <c r="K166" s="82"/>
      <c r="L166" s="82"/>
      <c r="M166" s="82"/>
      <c r="N166" s="82"/>
    </row>
    <row r="167" spans="1:20" ht="15.7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  <c r="J167" s="82"/>
      <c r="K167" s="82"/>
      <c r="L167" s="82"/>
      <c r="M167" s="82"/>
      <c r="N167" s="82"/>
    </row>
    <row r="168" spans="1:20">
      <c r="A168" s="86">
        <v>1</v>
      </c>
      <c r="B168" s="94" t="s">
        <v>5</v>
      </c>
      <c r="C168" s="94">
        <v>0</v>
      </c>
      <c r="D168" s="94">
        <v>26.01</v>
      </c>
      <c r="E168" s="50">
        <v>14.82</v>
      </c>
      <c r="F168" s="94">
        <f>D168-E168</f>
        <v>11.190000000000001</v>
      </c>
      <c r="G168" s="88">
        <f>AVERAGE(F168:F170)</f>
        <v>11.176666666666668</v>
      </c>
      <c r="H168" s="61">
        <f>STDEV(F168:F170)</f>
        <v>8.0829037686547645E-2</v>
      </c>
      <c r="I168" s="51">
        <f>2^-G168</f>
        <v>4.3200431209943624E-4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</row>
    <row r="169" spans="1:20">
      <c r="A169" s="85">
        <v>3</v>
      </c>
      <c r="B169" s="91" t="s">
        <v>5</v>
      </c>
      <c r="C169" s="91">
        <v>0</v>
      </c>
      <c r="D169" s="91">
        <v>25.53</v>
      </c>
      <c r="E169" s="29">
        <v>14.44</v>
      </c>
      <c r="F169" s="91">
        <f t="shared" ref="F169:F218" si="3">D169-E169</f>
        <v>11.090000000000002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</row>
    <row r="170" spans="1:20">
      <c r="A170" s="85">
        <v>6</v>
      </c>
      <c r="B170" s="91" t="s">
        <v>5</v>
      </c>
      <c r="C170" s="91">
        <v>0</v>
      </c>
      <c r="D170" s="91">
        <v>25.67</v>
      </c>
      <c r="E170" s="29">
        <v>14.42</v>
      </c>
      <c r="F170" s="91">
        <f t="shared" si="3"/>
        <v>11.250000000000002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</row>
    <row r="171" spans="1:20">
      <c r="A171" s="85">
        <v>7</v>
      </c>
      <c r="B171" s="91" t="s">
        <v>5</v>
      </c>
      <c r="C171" s="91">
        <v>15</v>
      </c>
      <c r="D171" s="91">
        <v>25.13</v>
      </c>
      <c r="E171" s="29">
        <v>14.65</v>
      </c>
      <c r="F171" s="91">
        <f t="shared" si="3"/>
        <v>10.479999999999999</v>
      </c>
      <c r="G171" s="90">
        <f>AVERAGE(F171:F173)</f>
        <v>10.676666666666664</v>
      </c>
      <c r="H171" s="55">
        <f>STDEV(F171:F173)</f>
        <v>0.17214335111563936</v>
      </c>
      <c r="I171" s="49">
        <f>2^-G171</f>
        <v>6.1094635717468372E-4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</row>
    <row r="172" spans="1:20">
      <c r="A172" s="85">
        <v>8</v>
      </c>
      <c r="B172" s="91" t="s">
        <v>5</v>
      </c>
      <c r="C172" s="91">
        <v>15</v>
      </c>
      <c r="D172" s="91">
        <v>25.15</v>
      </c>
      <c r="E172" s="29">
        <v>14.35</v>
      </c>
      <c r="F172" s="91">
        <f t="shared" si="3"/>
        <v>10.799999999999999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</row>
    <row r="173" spans="1:20">
      <c r="A173" s="85">
        <v>9</v>
      </c>
      <c r="B173" s="91" t="s">
        <v>5</v>
      </c>
      <c r="C173" s="91">
        <v>15</v>
      </c>
      <c r="D173" s="91">
        <v>25.13</v>
      </c>
      <c r="E173" s="29">
        <v>14.38</v>
      </c>
      <c r="F173" s="91">
        <f t="shared" si="3"/>
        <v>10.749999999999998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</row>
    <row r="174" spans="1:20">
      <c r="A174" s="85">
        <v>10</v>
      </c>
      <c r="B174" s="91" t="s">
        <v>10</v>
      </c>
      <c r="C174" s="91">
        <v>15</v>
      </c>
      <c r="D174" s="91">
        <v>25.12</v>
      </c>
      <c r="E174" s="29">
        <v>14.43</v>
      </c>
      <c r="F174" s="91">
        <f t="shared" si="3"/>
        <v>10.690000000000001</v>
      </c>
      <c r="G174" s="90">
        <f>AVERAGE(F174:F176)</f>
        <v>10.753333333333336</v>
      </c>
      <c r="H174" s="55">
        <f>STDEV(F174:F176)</f>
        <v>0.12741009902399333</v>
      </c>
      <c r="I174" s="49">
        <f>2^-G174</f>
        <v>5.7932745845140892E-4</v>
      </c>
      <c r="J174" s="113">
        <f>I174/I171</f>
        <v>0.94824603117449435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</row>
    <row r="175" spans="1:20">
      <c r="A175" s="85">
        <v>11</v>
      </c>
      <c r="B175" s="91" t="s">
        <v>10</v>
      </c>
      <c r="C175" s="91">
        <v>15</v>
      </c>
      <c r="D175" s="91">
        <v>24.97</v>
      </c>
      <c r="E175" s="29">
        <v>14.3</v>
      </c>
      <c r="F175" s="91">
        <f t="shared" si="3"/>
        <v>10.669999999999998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</row>
    <row r="176" spans="1:20">
      <c r="A176" s="85">
        <v>12</v>
      </c>
      <c r="B176" s="91" t="s">
        <v>10</v>
      </c>
      <c r="C176" s="91">
        <v>15</v>
      </c>
      <c r="D176" s="91">
        <v>25.19</v>
      </c>
      <c r="E176" s="29">
        <v>14.29</v>
      </c>
      <c r="F176" s="91">
        <f t="shared" si="3"/>
        <v>10.900000000000002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</row>
    <row r="177" spans="1:20">
      <c r="A177" s="100">
        <v>13</v>
      </c>
      <c r="B177" s="91" t="s">
        <v>5</v>
      </c>
      <c r="C177" s="91">
        <v>30</v>
      </c>
      <c r="D177" s="91">
        <v>25.2</v>
      </c>
      <c r="E177" s="29">
        <v>14.52</v>
      </c>
      <c r="F177" s="91">
        <f t="shared" si="3"/>
        <v>10.68</v>
      </c>
      <c r="G177" s="90">
        <f>AVERAGE(F177:F179)</f>
        <v>10.67</v>
      </c>
      <c r="H177" s="55">
        <f>STDEV(F177:F179)</f>
        <v>4.5825756949557421E-2</v>
      </c>
      <c r="I177" s="49">
        <f>2^-G177</f>
        <v>6.137760617782364E-4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</row>
    <row r="178" spans="1:20">
      <c r="A178" s="100">
        <v>14</v>
      </c>
      <c r="B178" s="91" t="s">
        <v>5</v>
      </c>
      <c r="C178" s="91">
        <v>30</v>
      </c>
      <c r="D178" s="87">
        <v>25.16</v>
      </c>
      <c r="E178" s="45">
        <v>14.54</v>
      </c>
      <c r="F178" s="91">
        <f t="shared" si="3"/>
        <v>10.620000000000001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</row>
    <row r="179" spans="1:20">
      <c r="A179" s="100">
        <v>15</v>
      </c>
      <c r="B179" s="91" t="s">
        <v>5</v>
      </c>
      <c r="C179" s="91">
        <v>30</v>
      </c>
      <c r="D179" s="91">
        <v>25.22</v>
      </c>
      <c r="E179" s="29">
        <v>14.51</v>
      </c>
      <c r="F179" s="91">
        <f t="shared" si="3"/>
        <v>10.709999999999999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</row>
    <row r="180" spans="1:20">
      <c r="A180" s="100">
        <v>16</v>
      </c>
      <c r="B180" s="91" t="s">
        <v>10</v>
      </c>
      <c r="C180" s="91">
        <v>30</v>
      </c>
      <c r="D180" s="87">
        <v>25.05</v>
      </c>
      <c r="E180" s="45">
        <v>14.55</v>
      </c>
      <c r="F180" s="91">
        <f t="shared" si="3"/>
        <v>10.5</v>
      </c>
      <c r="G180" s="90">
        <f>AVERAGE(F180:F182)</f>
        <v>10.596666666666666</v>
      </c>
      <c r="H180" s="55">
        <f>STDEV(F180:F182)</f>
        <v>0.10016652800877783</v>
      </c>
      <c r="I180" s="49">
        <f>2^-G180</f>
        <v>6.4578132134889661E-4</v>
      </c>
      <c r="J180" s="113">
        <f>I180/I177</f>
        <v>1.0521448482007172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</row>
    <row r="181" spans="1:20">
      <c r="A181" s="100">
        <v>17</v>
      </c>
      <c r="B181" s="91" t="s">
        <v>10</v>
      </c>
      <c r="C181" s="91">
        <v>30</v>
      </c>
      <c r="D181" s="91">
        <v>25.31</v>
      </c>
      <c r="E181" s="29">
        <v>14.72</v>
      </c>
      <c r="F181" s="91">
        <f t="shared" si="3"/>
        <v>10.589999999999998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</row>
    <row r="182" spans="1:20">
      <c r="A182" s="100">
        <v>18</v>
      </c>
      <c r="B182" s="91" t="s">
        <v>10</v>
      </c>
      <c r="C182" s="91">
        <v>30</v>
      </c>
      <c r="D182" s="91">
        <v>24.99</v>
      </c>
      <c r="E182" s="29">
        <v>14.29</v>
      </c>
      <c r="F182" s="91">
        <f t="shared" si="3"/>
        <v>10.7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</row>
    <row r="183" spans="1:20">
      <c r="A183" s="100">
        <v>19</v>
      </c>
      <c r="B183" s="91" t="s">
        <v>5</v>
      </c>
      <c r="C183" s="91">
        <v>60</v>
      </c>
      <c r="D183" s="87">
        <v>24.96</v>
      </c>
      <c r="E183" s="45">
        <v>14.66</v>
      </c>
      <c r="F183" s="91">
        <f t="shared" si="3"/>
        <v>10.3</v>
      </c>
      <c r="G183" s="90">
        <f>AVERAGE(F183:F185)</f>
        <v>10.476666666666667</v>
      </c>
      <c r="H183" s="55">
        <f>STDEV(F183:F185)</f>
        <v>0.15307950004267531</v>
      </c>
      <c r="I183" s="49">
        <f>2^-G183</f>
        <v>7.0179307547798902E-4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</row>
    <row r="184" spans="1:20">
      <c r="A184" s="100">
        <v>20</v>
      </c>
      <c r="B184" s="91" t="s">
        <v>5</v>
      </c>
      <c r="C184" s="91">
        <v>60</v>
      </c>
      <c r="D184" s="87">
        <v>25.04</v>
      </c>
      <c r="E184" s="45">
        <v>14.48</v>
      </c>
      <c r="F184" s="91">
        <f t="shared" si="3"/>
        <v>10.559999999999999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</row>
    <row r="185" spans="1:20">
      <c r="A185" s="100">
        <v>21</v>
      </c>
      <c r="B185" s="91" t="s">
        <v>5</v>
      </c>
      <c r="C185" s="91">
        <v>60</v>
      </c>
      <c r="D185" s="87">
        <v>25.08</v>
      </c>
      <c r="E185" s="45">
        <v>14.51</v>
      </c>
      <c r="F185" s="91">
        <f t="shared" si="3"/>
        <v>10.569999999999999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</row>
    <row r="186" spans="1:20">
      <c r="A186" s="100">
        <v>22</v>
      </c>
      <c r="B186" s="91" t="s">
        <v>10</v>
      </c>
      <c r="C186" s="91">
        <v>60</v>
      </c>
      <c r="D186" s="87">
        <v>24.96</v>
      </c>
      <c r="E186" s="45">
        <v>15.2</v>
      </c>
      <c r="F186" s="91">
        <f t="shared" si="3"/>
        <v>9.7600000000000016</v>
      </c>
      <c r="G186" s="90">
        <f>AVERAGE(F186:F188)</f>
        <v>10.286666666666667</v>
      </c>
      <c r="H186" s="55">
        <f>STDEV(F186:F188)</f>
        <v>0.49034001808268557</v>
      </c>
      <c r="I186" s="49">
        <f>2^-G186</f>
        <v>8.0058007655299968E-4</v>
      </c>
      <c r="J186" s="113">
        <f>I186/I183</f>
        <v>1.1407637158684234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</row>
    <row r="187" spans="1:20">
      <c r="A187" s="100">
        <v>23</v>
      </c>
      <c r="B187" s="91" t="s">
        <v>10</v>
      </c>
      <c r="C187" s="91">
        <v>60</v>
      </c>
      <c r="D187" s="87">
        <v>24.85</v>
      </c>
      <c r="E187" s="45">
        <v>14.48</v>
      </c>
      <c r="F187" s="91">
        <f t="shared" si="3"/>
        <v>10.370000000000001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</row>
    <row r="188" spans="1:20">
      <c r="A188" s="100">
        <v>24</v>
      </c>
      <c r="B188" s="91" t="s">
        <v>10</v>
      </c>
      <c r="C188" s="91">
        <v>60</v>
      </c>
      <c r="D188" s="87">
        <v>25.07</v>
      </c>
      <c r="E188" s="45">
        <v>14.34</v>
      </c>
      <c r="F188" s="91">
        <f t="shared" si="3"/>
        <v>10.73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</row>
    <row r="189" spans="1:20">
      <c r="A189" s="100">
        <v>25</v>
      </c>
      <c r="B189" s="91" t="s">
        <v>5</v>
      </c>
      <c r="C189" s="91">
        <v>120</v>
      </c>
      <c r="D189" s="87">
        <v>25.06</v>
      </c>
      <c r="E189" s="45">
        <v>14.58</v>
      </c>
      <c r="F189" s="91">
        <f t="shared" si="3"/>
        <v>10.479999999999999</v>
      </c>
      <c r="G189" s="90">
        <f>AVERAGE(F189:F191)</f>
        <v>10.636666666666665</v>
      </c>
      <c r="H189" s="55">
        <f>STDEV(F189:F191)</f>
        <v>0.14011899704665251</v>
      </c>
      <c r="I189" s="49">
        <f>2^-G189</f>
        <v>6.2812239715644776E-4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</row>
    <row r="190" spans="1:20">
      <c r="A190" s="100">
        <v>26</v>
      </c>
      <c r="B190" s="91" t="s">
        <v>5</v>
      </c>
      <c r="C190" s="91">
        <v>120</v>
      </c>
      <c r="D190" s="87">
        <v>25.3</v>
      </c>
      <c r="E190" s="45">
        <v>14.55</v>
      </c>
      <c r="F190" s="91">
        <f t="shared" si="3"/>
        <v>10.75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</row>
    <row r="191" spans="1:20">
      <c r="A191" s="100">
        <v>27</v>
      </c>
      <c r="B191" s="91" t="s">
        <v>5</v>
      </c>
      <c r="C191" s="91">
        <v>120</v>
      </c>
      <c r="D191" s="87">
        <v>25.54</v>
      </c>
      <c r="E191" s="45">
        <v>14.86</v>
      </c>
      <c r="F191" s="91">
        <f t="shared" si="3"/>
        <v>10.68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</row>
    <row r="192" spans="1:20">
      <c r="A192" s="100">
        <v>28</v>
      </c>
      <c r="B192" s="91" t="s">
        <v>10</v>
      </c>
      <c r="C192" s="91">
        <v>120</v>
      </c>
      <c r="D192" s="87">
        <v>25.16</v>
      </c>
      <c r="E192" s="45">
        <v>15.01</v>
      </c>
      <c r="F192" s="91">
        <f t="shared" si="3"/>
        <v>10.15</v>
      </c>
      <c r="G192" s="90">
        <f>AVERAGE(F192:F194)</f>
        <v>10.216666666666667</v>
      </c>
      <c r="H192" s="55">
        <f>STDEV(F192:F194)</f>
        <v>0.18903262505008453</v>
      </c>
      <c r="I192" s="49">
        <f>2^-G192</f>
        <v>8.4038226293391615E-4</v>
      </c>
      <c r="J192" s="113">
        <f>I192/I189</f>
        <v>1.3379275547861103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</row>
    <row r="193" spans="1:20">
      <c r="A193" s="100">
        <v>29</v>
      </c>
      <c r="B193" s="91" t="s">
        <v>10</v>
      </c>
      <c r="C193" s="91">
        <v>120</v>
      </c>
      <c r="D193" s="87">
        <v>24.63</v>
      </c>
      <c r="E193" s="45">
        <v>14.56</v>
      </c>
      <c r="F193" s="91">
        <f t="shared" si="3"/>
        <v>10.069999999999999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</row>
    <row r="194" spans="1:20">
      <c r="A194" s="100">
        <v>30</v>
      </c>
      <c r="B194" s="91" t="s">
        <v>10</v>
      </c>
      <c r="C194" s="91">
        <v>120</v>
      </c>
      <c r="D194" s="87">
        <v>24.84</v>
      </c>
      <c r="E194" s="45">
        <v>14.41</v>
      </c>
      <c r="F194" s="91">
        <f t="shared" si="3"/>
        <v>10.43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</row>
    <row r="195" spans="1:20">
      <c r="A195" s="100">
        <v>31</v>
      </c>
      <c r="B195" s="91" t="s">
        <v>5</v>
      </c>
      <c r="C195" s="91">
        <v>240</v>
      </c>
      <c r="D195" s="87">
        <v>26.22</v>
      </c>
      <c r="E195" s="45">
        <v>14.54</v>
      </c>
      <c r="F195" s="91">
        <f t="shared" si="3"/>
        <v>11.68</v>
      </c>
      <c r="G195" s="90">
        <f>AVERAGE(F195:F197)</f>
        <v>11.71</v>
      </c>
      <c r="H195" s="55">
        <f>STDEV(F195:F197)</f>
        <v>3.6055512754639862E-2</v>
      </c>
      <c r="I195" s="49">
        <f>2^-G195</f>
        <v>2.984961615459153E-4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</row>
    <row r="196" spans="1:20">
      <c r="A196" s="100">
        <v>32</v>
      </c>
      <c r="B196" s="91" t="s">
        <v>5</v>
      </c>
      <c r="C196" s="91">
        <v>240</v>
      </c>
      <c r="D196" s="87">
        <v>26.03</v>
      </c>
      <c r="E196" s="45">
        <v>14.33</v>
      </c>
      <c r="F196" s="91">
        <f t="shared" si="3"/>
        <v>11.700000000000001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</row>
    <row r="197" spans="1:20">
      <c r="A197" s="100">
        <v>33</v>
      </c>
      <c r="B197" s="91" t="s">
        <v>5</v>
      </c>
      <c r="C197" s="91">
        <v>240</v>
      </c>
      <c r="D197" s="87">
        <v>26.29</v>
      </c>
      <c r="E197" s="45">
        <v>14.54</v>
      </c>
      <c r="F197" s="91">
        <f t="shared" si="3"/>
        <v>11.75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</row>
    <row r="198" spans="1:20">
      <c r="A198" s="100">
        <v>34</v>
      </c>
      <c r="B198" s="91" t="s">
        <v>10</v>
      </c>
      <c r="C198" s="91">
        <v>240</v>
      </c>
      <c r="D198" s="87">
        <v>24.48</v>
      </c>
      <c r="E198" s="45">
        <v>14.62</v>
      </c>
      <c r="F198" s="91">
        <f t="shared" si="3"/>
        <v>9.8600000000000012</v>
      </c>
      <c r="G198" s="90">
        <f>AVERAGE(F198:F200)</f>
        <v>9.7799999999999994</v>
      </c>
      <c r="H198" s="55">
        <f>STDEV(F198:F200)</f>
        <v>0.17435595774166829</v>
      </c>
      <c r="I198" s="49">
        <f>2^-G198</f>
        <v>1.137435143035602E-3</v>
      </c>
      <c r="J198" s="113">
        <f>I198/I195</f>
        <v>3.8105519921757498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</row>
    <row r="199" spans="1:20">
      <c r="A199" s="100">
        <v>35</v>
      </c>
      <c r="B199" s="91" t="s">
        <v>10</v>
      </c>
      <c r="C199" s="91">
        <v>240</v>
      </c>
      <c r="D199" s="87">
        <v>24.24</v>
      </c>
      <c r="E199" s="45">
        <v>14.66</v>
      </c>
      <c r="F199" s="91">
        <f t="shared" si="3"/>
        <v>9.5799999999999983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</row>
    <row r="200" spans="1:20">
      <c r="A200" s="100">
        <v>36</v>
      </c>
      <c r="B200" s="91" t="s">
        <v>10</v>
      </c>
      <c r="C200" s="91">
        <v>240</v>
      </c>
      <c r="D200" s="87">
        <v>24.46</v>
      </c>
      <c r="E200" s="45">
        <v>14.56</v>
      </c>
      <c r="F200" s="91">
        <f t="shared" si="3"/>
        <v>9.9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</row>
    <row r="201" spans="1:20">
      <c r="A201" s="100">
        <v>37</v>
      </c>
      <c r="B201" s="91" t="s">
        <v>5</v>
      </c>
      <c r="C201" s="91" t="s">
        <v>11</v>
      </c>
      <c r="D201" s="87">
        <v>25.31</v>
      </c>
      <c r="E201" s="45">
        <v>14.96</v>
      </c>
      <c r="F201" s="91">
        <f t="shared" si="3"/>
        <v>10.349999999999998</v>
      </c>
      <c r="G201" s="90">
        <f>AVERAGE(F201:F203)</f>
        <v>10.48</v>
      </c>
      <c r="H201" s="55">
        <f>STDEV(F201:F203)</f>
        <v>0.11532562594665059</v>
      </c>
      <c r="I201" s="49">
        <f>2^-G201</f>
        <v>7.0017346094522796E-4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</row>
    <row r="202" spans="1:20">
      <c r="A202" s="100">
        <v>38</v>
      </c>
      <c r="B202" s="91" t="s">
        <v>5</v>
      </c>
      <c r="C202" s="91" t="s">
        <v>11</v>
      </c>
      <c r="D202" s="87">
        <v>25.44</v>
      </c>
      <c r="E202" s="45">
        <v>14.87</v>
      </c>
      <c r="F202" s="91">
        <f t="shared" si="3"/>
        <v>10.570000000000002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</row>
    <row r="203" spans="1:20">
      <c r="A203" s="100">
        <v>39</v>
      </c>
      <c r="B203" s="91" t="s">
        <v>5</v>
      </c>
      <c r="C203" s="91" t="s">
        <v>11</v>
      </c>
      <c r="D203" s="87">
        <v>25.38</v>
      </c>
      <c r="E203" s="45">
        <v>14.86</v>
      </c>
      <c r="F203" s="91">
        <f t="shared" si="3"/>
        <v>10.52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</row>
    <row r="204" spans="1:20">
      <c r="A204" s="100">
        <v>40</v>
      </c>
      <c r="B204" s="91" t="s">
        <v>10</v>
      </c>
      <c r="C204" s="91" t="s">
        <v>11</v>
      </c>
      <c r="D204" s="87">
        <v>25.11</v>
      </c>
      <c r="E204" s="45">
        <v>15.02</v>
      </c>
      <c r="F204" s="91">
        <f t="shared" si="3"/>
        <v>10.09</v>
      </c>
      <c r="G204" s="90">
        <f>AVERAGE(F204:F206)</f>
        <v>10.250000000000002</v>
      </c>
      <c r="H204" s="55">
        <f>STDEV(F204:F206)</f>
        <v>0.22715633383202777</v>
      </c>
      <c r="I204" s="49">
        <f>2^-G204</f>
        <v>8.2118790552120459E-4</v>
      </c>
      <c r="J204" s="113">
        <f>I204/I201</f>
        <v>1.1728349492318777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</row>
    <row r="205" spans="1:20">
      <c r="A205" s="100">
        <v>41</v>
      </c>
      <c r="B205" s="91" t="s">
        <v>10</v>
      </c>
      <c r="C205" s="91" t="s">
        <v>11</v>
      </c>
      <c r="D205" s="87">
        <v>24.76</v>
      </c>
      <c r="E205" s="45">
        <v>14.61</v>
      </c>
      <c r="F205" s="91">
        <f t="shared" si="3"/>
        <v>10.150000000000002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</row>
    <row r="206" spans="1:20">
      <c r="A206" s="100">
        <v>42</v>
      </c>
      <c r="B206" s="91" t="s">
        <v>10</v>
      </c>
      <c r="C206" s="91" t="s">
        <v>11</v>
      </c>
      <c r="D206" s="87">
        <v>24.78</v>
      </c>
      <c r="E206" s="45">
        <v>14.27</v>
      </c>
      <c r="F206" s="91">
        <f t="shared" si="3"/>
        <v>10.510000000000002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</row>
    <row r="207" spans="1:20">
      <c r="A207" s="100">
        <v>43</v>
      </c>
      <c r="B207" s="91" t="s">
        <v>5</v>
      </c>
      <c r="C207" s="91" t="s">
        <v>12</v>
      </c>
      <c r="D207" s="87">
        <v>26.44</v>
      </c>
      <c r="E207" s="45">
        <v>15.29</v>
      </c>
      <c r="F207" s="91">
        <f t="shared" si="3"/>
        <v>11.150000000000002</v>
      </c>
      <c r="G207" s="90">
        <f>AVERAGE(F207:F209)</f>
        <v>11.073333333333332</v>
      </c>
      <c r="H207" s="55">
        <f>STDEV(F207:F209)</f>
        <v>6.6583281184796159E-2</v>
      </c>
      <c r="I207" s="49">
        <f>2^-G207</f>
        <v>4.64081776225978E-4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</row>
    <row r="208" spans="1:20">
      <c r="A208" s="100">
        <v>44</v>
      </c>
      <c r="B208" s="91" t="s">
        <v>5</v>
      </c>
      <c r="C208" s="91" t="s">
        <v>12</v>
      </c>
      <c r="D208" s="87">
        <v>26.04</v>
      </c>
      <c r="E208" s="45">
        <v>15</v>
      </c>
      <c r="F208" s="91">
        <f t="shared" si="3"/>
        <v>11.04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</row>
    <row r="209" spans="1:20">
      <c r="A209" s="100">
        <v>45</v>
      </c>
      <c r="B209" s="91" t="s">
        <v>5</v>
      </c>
      <c r="C209" s="91" t="s">
        <v>12</v>
      </c>
      <c r="D209" s="87">
        <v>26.08</v>
      </c>
      <c r="E209" s="45">
        <v>15.05</v>
      </c>
      <c r="F209" s="91">
        <f t="shared" si="3"/>
        <v>11.029999999999998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</row>
    <row r="210" spans="1:20">
      <c r="A210" s="100">
        <v>46</v>
      </c>
      <c r="B210" s="91" t="s">
        <v>10</v>
      </c>
      <c r="C210" s="91" t="s">
        <v>12</v>
      </c>
      <c r="D210" s="87">
        <v>25.54</v>
      </c>
      <c r="E210" s="45">
        <v>15.3</v>
      </c>
      <c r="F210" s="91">
        <f t="shared" si="3"/>
        <v>10.239999999999998</v>
      </c>
      <c r="G210" s="90">
        <f>AVERAGE(F210:F212)</f>
        <v>10.083333333333334</v>
      </c>
      <c r="H210" s="55">
        <f>STDEV(F210:F212)</f>
        <v>0.13796134724385631</v>
      </c>
      <c r="I210" s="49">
        <f>2^-G210</f>
        <v>9.2175225847821623E-4</v>
      </c>
      <c r="J210" s="113">
        <f>I210/I207</f>
        <v>1.9861849908740699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</row>
    <row r="211" spans="1:20">
      <c r="A211" s="100">
        <v>47</v>
      </c>
      <c r="B211" s="91" t="s">
        <v>10</v>
      </c>
      <c r="C211" s="91" t="s">
        <v>12</v>
      </c>
      <c r="D211" s="87">
        <v>25.22</v>
      </c>
      <c r="E211" s="45">
        <v>15.24</v>
      </c>
      <c r="F211" s="91">
        <f t="shared" si="3"/>
        <v>9.9799999999999986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</row>
    <row r="212" spans="1:20">
      <c r="A212" s="100">
        <v>48</v>
      </c>
      <c r="B212" s="91" t="s">
        <v>10</v>
      </c>
      <c r="C212" s="91" t="s">
        <v>12</v>
      </c>
      <c r="D212" s="87">
        <v>25.28</v>
      </c>
      <c r="E212" s="45">
        <v>15.25</v>
      </c>
      <c r="F212" s="91">
        <f t="shared" si="3"/>
        <v>10.030000000000001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</row>
    <row r="213" spans="1:20">
      <c r="A213" s="100">
        <v>49</v>
      </c>
      <c r="B213" s="91" t="s">
        <v>5</v>
      </c>
      <c r="C213" s="91" t="s">
        <v>13</v>
      </c>
      <c r="D213" s="87">
        <v>26.23</v>
      </c>
      <c r="E213" s="45">
        <v>14.6</v>
      </c>
      <c r="F213" s="91">
        <f t="shared" si="3"/>
        <v>11.63</v>
      </c>
      <c r="G213" s="90">
        <f>AVERAGE(F213:F215)</f>
        <v>11.323333333333332</v>
      </c>
      <c r="H213" s="55">
        <f>STDEV(F213:F215)</f>
        <v>0.27024680078285918</v>
      </c>
      <c r="I213" s="49">
        <f>2^-G213</f>
        <v>3.9024470201300164E-4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</row>
    <row r="214" spans="1:20">
      <c r="A214" s="100">
        <v>50</v>
      </c>
      <c r="B214" s="91" t="s">
        <v>5</v>
      </c>
      <c r="C214" s="91" t="s">
        <v>13</v>
      </c>
      <c r="D214" s="87">
        <v>26.02</v>
      </c>
      <c r="E214" s="45">
        <v>14.8</v>
      </c>
      <c r="F214" s="91">
        <f t="shared" si="3"/>
        <v>11.219999999999999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</row>
    <row r="215" spans="1:20">
      <c r="A215" s="100">
        <v>51</v>
      </c>
      <c r="B215" s="91" t="s">
        <v>5</v>
      </c>
      <c r="C215" s="91" t="s">
        <v>13</v>
      </c>
      <c r="D215" s="87">
        <v>25.99</v>
      </c>
      <c r="E215" s="45">
        <v>14.87</v>
      </c>
      <c r="F215" s="91">
        <f t="shared" si="3"/>
        <v>11.12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</row>
    <row r="216" spans="1:20">
      <c r="A216" s="100">
        <v>52</v>
      </c>
      <c r="B216" s="91" t="s">
        <v>10</v>
      </c>
      <c r="C216" s="91" t="s">
        <v>13</v>
      </c>
      <c r="D216" s="87">
        <v>25.74</v>
      </c>
      <c r="E216" s="45">
        <v>15.02</v>
      </c>
      <c r="F216" s="91">
        <f t="shared" si="3"/>
        <v>10.719999999999999</v>
      </c>
      <c r="G216" s="90">
        <f>AVERAGE(F216:F218)</f>
        <v>10.786666666666667</v>
      </c>
      <c r="H216" s="55">
        <f>STDEV(F216:F218)</f>
        <v>0.22744962812305713</v>
      </c>
      <c r="I216" s="49">
        <f>2^-G216</f>
        <v>5.6609560101347138E-4</v>
      </c>
      <c r="J216" s="113">
        <f>I216/I213</f>
        <v>1.4506170054157737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</row>
    <row r="217" spans="1:20">
      <c r="A217" s="100">
        <v>53</v>
      </c>
      <c r="B217" s="91" t="s">
        <v>10</v>
      </c>
      <c r="C217" s="91" t="s">
        <v>13</v>
      </c>
      <c r="D217" s="87">
        <v>25.34</v>
      </c>
      <c r="E217" s="45">
        <v>14.74</v>
      </c>
      <c r="F217" s="91">
        <f t="shared" si="3"/>
        <v>10.6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</row>
    <row r="218" spans="1:20" ht="13.5" thickBot="1">
      <c r="A218" s="101">
        <v>54</v>
      </c>
      <c r="B218" s="92" t="s">
        <v>10</v>
      </c>
      <c r="C218" s="92" t="s">
        <v>13</v>
      </c>
      <c r="D218" s="89">
        <v>26.07</v>
      </c>
      <c r="E218" s="46">
        <v>15.03</v>
      </c>
      <c r="F218" s="92">
        <f t="shared" si="3"/>
        <v>11.040000000000001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</row>
    <row r="219" spans="1:20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</row>
    <row r="220" spans="1:20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</row>
    <row r="221" spans="1:20" ht="13.5" thickBot="1">
      <c r="A221" s="104" t="s">
        <v>14</v>
      </c>
      <c r="B221" s="105"/>
      <c r="C221" s="105"/>
      <c r="D221" s="102" t="s">
        <v>27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</row>
    <row r="222" spans="1:20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</row>
    <row r="223" spans="1:20">
      <c r="A223" s="100">
        <v>56</v>
      </c>
      <c r="B223" s="94" t="s">
        <v>5</v>
      </c>
      <c r="C223" s="94">
        <v>0</v>
      </c>
      <c r="D223" s="88">
        <v>25.96</v>
      </c>
      <c r="E223" s="50">
        <v>15.01</v>
      </c>
      <c r="F223" s="94">
        <f>D223-E223</f>
        <v>10.950000000000001</v>
      </c>
      <c r="G223" s="88">
        <f>AVERAGE(F223:F224)</f>
        <v>11.1</v>
      </c>
      <c r="H223" s="61">
        <f>STDEV(F223:F224)</f>
        <v>0.21213203435593478</v>
      </c>
      <c r="I223" s="51">
        <f>2^-G223</f>
        <v>4.5558251539883212E-4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</row>
    <row r="224" spans="1:20">
      <c r="A224" s="100">
        <v>59</v>
      </c>
      <c r="B224" s="91" t="s">
        <v>5</v>
      </c>
      <c r="C224" s="91">
        <v>0</v>
      </c>
      <c r="D224" s="87">
        <v>25.88</v>
      </c>
      <c r="E224" s="29">
        <v>14.63</v>
      </c>
      <c r="F224" s="91">
        <f t="shared" ref="F224:F273" si="4">D224-E224</f>
        <v>11.249999999999998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</row>
    <row r="225" spans="1:20">
      <c r="A225" s="100">
        <v>60</v>
      </c>
      <c r="B225" s="91" t="s">
        <v>5</v>
      </c>
      <c r="C225" s="91">
        <v>0</v>
      </c>
      <c r="D225" s="87">
        <v>45</v>
      </c>
      <c r="E225" s="77">
        <v>33.24</v>
      </c>
      <c r="F225" s="91">
        <f t="shared" si="4"/>
        <v>11.759999999999998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</row>
    <row r="226" spans="1:20">
      <c r="A226" s="100">
        <v>61</v>
      </c>
      <c r="B226" s="91" t="s">
        <v>5</v>
      </c>
      <c r="C226" s="91">
        <v>15</v>
      </c>
      <c r="D226" s="91">
        <v>25.99</v>
      </c>
      <c r="E226" s="29">
        <v>14.64</v>
      </c>
      <c r="F226" s="91">
        <f t="shared" si="4"/>
        <v>11.349999999999998</v>
      </c>
      <c r="G226" s="90">
        <f>AVERAGE(F226:F228)</f>
        <v>10.816666666666665</v>
      </c>
      <c r="H226" s="55">
        <f>STDEV(F226:F228)</f>
        <v>0.47982635748083996</v>
      </c>
      <c r="I226" s="49">
        <f>2^-G226</f>
        <v>5.5444552200726541E-4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</row>
    <row r="227" spans="1:20">
      <c r="A227" s="100">
        <v>62</v>
      </c>
      <c r="B227" s="91" t="s">
        <v>5</v>
      </c>
      <c r="C227" s="91">
        <v>15</v>
      </c>
      <c r="D227" s="91">
        <v>25.15</v>
      </c>
      <c r="E227" s="29">
        <v>14.73</v>
      </c>
      <c r="F227" s="91">
        <f t="shared" si="4"/>
        <v>10.419999999999998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</row>
    <row r="228" spans="1:20">
      <c r="A228" s="100">
        <v>63</v>
      </c>
      <c r="B228" s="91" t="s">
        <v>5</v>
      </c>
      <c r="C228" s="91">
        <v>15</v>
      </c>
      <c r="D228" s="91">
        <v>25.3</v>
      </c>
      <c r="E228" s="29">
        <v>14.62</v>
      </c>
      <c r="F228" s="91">
        <f t="shared" si="4"/>
        <v>10.680000000000001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</row>
    <row r="229" spans="1:20">
      <c r="A229" s="100">
        <v>64</v>
      </c>
      <c r="B229" s="91" t="s">
        <v>14</v>
      </c>
      <c r="C229" s="91">
        <v>15</v>
      </c>
      <c r="D229" s="91">
        <v>25.63</v>
      </c>
      <c r="E229" s="29">
        <v>14.64</v>
      </c>
      <c r="F229" s="91">
        <f t="shared" si="4"/>
        <v>10.989999999999998</v>
      </c>
      <c r="G229" s="90">
        <f>AVERAGE(F229:F231)</f>
        <v>10.759999999999998</v>
      </c>
      <c r="H229" s="55">
        <f>STDEV(F229:F231)</f>
        <v>0.22068076490713148</v>
      </c>
      <c r="I229" s="49">
        <f>2^-G229</f>
        <v>5.7665657296363893E-4</v>
      </c>
      <c r="J229" s="113">
        <f>I229/I226</f>
        <v>1.0400599338884777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</row>
    <row r="230" spans="1:20">
      <c r="A230" s="100">
        <v>65</v>
      </c>
      <c r="B230" s="91" t="s">
        <v>14</v>
      </c>
      <c r="C230" s="91">
        <v>15</v>
      </c>
      <c r="D230" s="91">
        <v>25.41</v>
      </c>
      <c r="E230" s="29">
        <v>14.67</v>
      </c>
      <c r="F230" s="91">
        <f t="shared" si="4"/>
        <v>10.74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</row>
    <row r="231" spans="1:20">
      <c r="A231" s="100">
        <v>66</v>
      </c>
      <c r="B231" s="91" t="s">
        <v>14</v>
      </c>
      <c r="C231" s="91">
        <v>15</v>
      </c>
      <c r="D231" s="91">
        <v>25.11</v>
      </c>
      <c r="E231" s="29">
        <v>14.56</v>
      </c>
      <c r="F231" s="91">
        <f t="shared" si="4"/>
        <v>10.549999999999999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</row>
    <row r="232" spans="1:20">
      <c r="A232" s="100">
        <v>67</v>
      </c>
      <c r="B232" s="91" t="s">
        <v>5</v>
      </c>
      <c r="C232" s="91">
        <v>30</v>
      </c>
      <c r="D232" s="91">
        <v>25.3</v>
      </c>
      <c r="E232" s="29">
        <v>14.64</v>
      </c>
      <c r="F232" s="91">
        <f t="shared" si="4"/>
        <v>10.66</v>
      </c>
      <c r="G232" s="90">
        <f>AVERAGE(F232:F234)</f>
        <v>10.57</v>
      </c>
      <c r="H232" s="55">
        <f>STDEV(F232:F234)</f>
        <v>0.18248287590893836</v>
      </c>
      <c r="I232" s="49">
        <f>2^-G232</f>
        <v>6.578288949539502E-4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</row>
    <row r="233" spans="1:20">
      <c r="A233" s="100">
        <v>68</v>
      </c>
      <c r="B233" s="91" t="s">
        <v>5</v>
      </c>
      <c r="C233" s="91">
        <v>30</v>
      </c>
      <c r="D233" s="91">
        <v>25.16</v>
      </c>
      <c r="E233" s="45">
        <v>14.47</v>
      </c>
      <c r="F233" s="91">
        <f t="shared" si="4"/>
        <v>10.69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</row>
    <row r="234" spans="1:20">
      <c r="A234" s="100">
        <v>69</v>
      </c>
      <c r="B234" s="91" t="s">
        <v>5</v>
      </c>
      <c r="C234" s="91">
        <v>30</v>
      </c>
      <c r="D234" s="91">
        <v>25.19</v>
      </c>
      <c r="E234" s="29">
        <v>14.83</v>
      </c>
      <c r="F234" s="91">
        <f t="shared" si="4"/>
        <v>10.360000000000001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</row>
    <row r="235" spans="1:20">
      <c r="A235" s="100">
        <v>70</v>
      </c>
      <c r="B235" s="91" t="s">
        <v>14</v>
      </c>
      <c r="C235" s="91">
        <v>30</v>
      </c>
      <c r="D235" s="91">
        <v>25.12</v>
      </c>
      <c r="E235" s="45">
        <v>14.64</v>
      </c>
      <c r="F235" s="91">
        <f t="shared" si="4"/>
        <v>10.48</v>
      </c>
      <c r="G235" s="90">
        <f>AVERAGE(F235:F237)</f>
        <v>10.353333333333333</v>
      </c>
      <c r="H235" s="55">
        <f>STDEV(F235:F237)</f>
        <v>0.28219378684395879</v>
      </c>
      <c r="I235" s="49">
        <f>2^-G235</f>
        <v>7.6442716435459008E-4</v>
      </c>
      <c r="J235" s="113">
        <f>I235/I232</f>
        <v>1.1620455869578397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</row>
    <row r="236" spans="1:20">
      <c r="A236" s="100">
        <v>71</v>
      </c>
      <c r="B236" s="91" t="s">
        <v>14</v>
      </c>
      <c r="C236" s="91">
        <v>30</v>
      </c>
      <c r="D236" s="91">
        <v>25.13</v>
      </c>
      <c r="E236" s="29">
        <v>14.58</v>
      </c>
      <c r="F236" s="91">
        <f t="shared" si="4"/>
        <v>10.549999999999999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</row>
    <row r="237" spans="1:20">
      <c r="A237" s="100">
        <v>72</v>
      </c>
      <c r="B237" s="91" t="s">
        <v>14</v>
      </c>
      <c r="C237" s="91">
        <v>30</v>
      </c>
      <c r="D237" s="91">
        <v>24.78</v>
      </c>
      <c r="E237" s="29">
        <v>14.75</v>
      </c>
      <c r="F237" s="91">
        <f t="shared" si="4"/>
        <v>10.030000000000001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</row>
    <row r="238" spans="1:20">
      <c r="A238" s="100">
        <v>73</v>
      </c>
      <c r="B238" s="91" t="s">
        <v>5</v>
      </c>
      <c r="C238" s="91">
        <v>60</v>
      </c>
      <c r="D238" s="91">
        <v>25.4</v>
      </c>
      <c r="E238" s="45">
        <v>14.41</v>
      </c>
      <c r="F238" s="91">
        <f t="shared" si="4"/>
        <v>10.989999999999998</v>
      </c>
      <c r="G238" s="90">
        <f>AVERAGE(F238:F240)</f>
        <v>11.14</v>
      </c>
      <c r="H238" s="55">
        <f>STDEV(F238:F240)</f>
        <v>0.12999999999986217</v>
      </c>
      <c r="I238" s="49">
        <f>2^-G238</f>
        <v>4.431245875572073E-4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</row>
    <row r="239" spans="1:20">
      <c r="A239" s="100">
        <v>74</v>
      </c>
      <c r="B239" s="91" t="s">
        <v>5</v>
      </c>
      <c r="C239" s="91">
        <v>60</v>
      </c>
      <c r="D239" s="91">
        <v>25.63</v>
      </c>
      <c r="E239" s="45">
        <v>14.41</v>
      </c>
      <c r="F239" s="91">
        <f t="shared" si="4"/>
        <v>11.219999999999999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</row>
    <row r="240" spans="1:20">
      <c r="A240" s="100">
        <v>75</v>
      </c>
      <c r="B240" s="91" t="s">
        <v>5</v>
      </c>
      <c r="C240" s="91">
        <v>60</v>
      </c>
      <c r="D240" s="91">
        <v>26.16</v>
      </c>
      <c r="E240" s="45">
        <v>14.95</v>
      </c>
      <c r="F240" s="91">
        <f t="shared" si="4"/>
        <v>11.21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</row>
    <row r="241" spans="1:20">
      <c r="A241" s="100">
        <v>76</v>
      </c>
      <c r="B241" s="91" t="s">
        <v>14</v>
      </c>
      <c r="C241" s="91">
        <v>60</v>
      </c>
      <c r="D241" s="87">
        <v>25.44</v>
      </c>
      <c r="E241" s="45">
        <v>14.63</v>
      </c>
      <c r="F241" s="91">
        <f t="shared" si="4"/>
        <v>10.81</v>
      </c>
      <c r="G241" s="90">
        <f>AVERAGE(F241:F243)</f>
        <v>11.020000000000001</v>
      </c>
      <c r="H241" s="55">
        <f>STDEV(F241:F243)</f>
        <v>0.22649503305811738</v>
      </c>
      <c r="I241" s="49">
        <f>2^-G241</f>
        <v>4.8155893774089772E-4</v>
      </c>
      <c r="J241" s="113">
        <f>I241/I238</f>
        <v>1.0867348625260578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</row>
    <row r="242" spans="1:20">
      <c r="A242" s="100">
        <v>77</v>
      </c>
      <c r="B242" s="91" t="s">
        <v>14</v>
      </c>
      <c r="C242" s="91">
        <v>60</v>
      </c>
      <c r="D242" s="87">
        <v>25.78</v>
      </c>
      <c r="E242" s="45">
        <v>14.52</v>
      </c>
      <c r="F242" s="91">
        <f t="shared" si="4"/>
        <v>11.260000000000002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</row>
    <row r="243" spans="1:20">
      <c r="A243" s="100">
        <v>78</v>
      </c>
      <c r="B243" s="91" t="s">
        <v>14</v>
      </c>
      <c r="C243" s="91">
        <v>60</v>
      </c>
      <c r="D243" s="87">
        <v>25.38</v>
      </c>
      <c r="E243" s="45">
        <v>14.39</v>
      </c>
      <c r="F243" s="91">
        <f t="shared" si="4"/>
        <v>10.989999999999998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</row>
    <row r="244" spans="1:20">
      <c r="A244" s="100">
        <v>79</v>
      </c>
      <c r="B244" s="91" t="s">
        <v>5</v>
      </c>
      <c r="C244" s="91">
        <v>120</v>
      </c>
      <c r="D244" s="87">
        <v>26.25</v>
      </c>
      <c r="E244" s="45">
        <v>14.78</v>
      </c>
      <c r="F244" s="91">
        <f t="shared" si="4"/>
        <v>11.47</v>
      </c>
      <c r="G244" s="90">
        <f>AVERAGE(F244:F246)</f>
        <v>11.196666666666667</v>
      </c>
      <c r="H244" s="55">
        <f>STDEV(F244:F246)</f>
        <v>0.23860706890888764</v>
      </c>
      <c r="I244" s="49">
        <f>2^-G244</f>
        <v>4.2605678107462036E-4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</row>
    <row r="245" spans="1:20">
      <c r="A245" s="100">
        <v>80</v>
      </c>
      <c r="B245" s="91" t="s">
        <v>5</v>
      </c>
      <c r="C245" s="91">
        <v>120</v>
      </c>
      <c r="D245" s="87">
        <v>25.42</v>
      </c>
      <c r="E245" s="45">
        <v>14.33</v>
      </c>
      <c r="F245" s="91">
        <f t="shared" si="4"/>
        <v>11.090000000000002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</row>
    <row r="246" spans="1:20">
      <c r="A246" s="100">
        <v>81</v>
      </c>
      <c r="B246" s="91" t="s">
        <v>5</v>
      </c>
      <c r="C246" s="91">
        <v>120</v>
      </c>
      <c r="D246" s="87">
        <v>25.66</v>
      </c>
      <c r="E246" s="45">
        <v>14.63</v>
      </c>
      <c r="F246" s="91">
        <f t="shared" si="4"/>
        <v>11.03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</row>
    <row r="247" spans="1:20">
      <c r="A247" s="100">
        <v>82</v>
      </c>
      <c r="B247" s="91" t="s">
        <v>14</v>
      </c>
      <c r="C247" s="91">
        <v>120</v>
      </c>
      <c r="D247" s="87">
        <v>25.14</v>
      </c>
      <c r="E247" s="45">
        <v>14.76</v>
      </c>
      <c r="F247" s="91">
        <f t="shared" si="4"/>
        <v>10.38</v>
      </c>
      <c r="G247" s="90">
        <f>AVERAGE(F247:F249)</f>
        <v>10.543333333333335</v>
      </c>
      <c r="H247" s="55">
        <f>STDEV(F247:F249)</f>
        <v>0.17616280348967076</v>
      </c>
      <c r="I247" s="49">
        <f>2^-G247</f>
        <v>6.7010122580262626E-4</v>
      </c>
      <c r="J247" s="113">
        <f>I247/I244</f>
        <v>1.5727979357879613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</row>
    <row r="248" spans="1:20">
      <c r="A248" s="100">
        <v>83</v>
      </c>
      <c r="B248" s="91" t="s">
        <v>14</v>
      </c>
      <c r="C248" s="91">
        <v>120</v>
      </c>
      <c r="D248" s="87">
        <v>25.18</v>
      </c>
      <c r="E248" s="45">
        <v>14.45</v>
      </c>
      <c r="F248" s="91">
        <f t="shared" si="4"/>
        <v>10.73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</row>
    <row r="249" spans="1:20">
      <c r="A249" s="100">
        <v>84</v>
      </c>
      <c r="B249" s="91" t="s">
        <v>14</v>
      </c>
      <c r="C249" s="91">
        <v>120</v>
      </c>
      <c r="D249" s="87">
        <v>25.17</v>
      </c>
      <c r="E249" s="45">
        <v>14.65</v>
      </c>
      <c r="F249" s="91">
        <f t="shared" si="4"/>
        <v>10.520000000000001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</row>
    <row r="250" spans="1:20">
      <c r="A250" s="100">
        <v>85</v>
      </c>
      <c r="B250" s="91" t="s">
        <v>5</v>
      </c>
      <c r="C250" s="91">
        <v>240</v>
      </c>
      <c r="D250" s="87">
        <v>26.37</v>
      </c>
      <c r="E250" s="45">
        <v>14.48</v>
      </c>
      <c r="F250" s="91">
        <f t="shared" si="4"/>
        <v>11.89</v>
      </c>
      <c r="G250" s="90">
        <f>AVERAGE(F250:F252)</f>
        <v>11.793333333333335</v>
      </c>
      <c r="H250" s="55">
        <f>STDEV(F250:F252)</f>
        <v>9.5043849529221472E-2</v>
      </c>
      <c r="I250" s="49">
        <f>2^-G250</f>
        <v>2.81742859317274E-4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</row>
    <row r="251" spans="1:20">
      <c r="A251" s="100">
        <v>86</v>
      </c>
      <c r="B251" s="91" t="s">
        <v>5</v>
      </c>
      <c r="C251" s="91">
        <v>240</v>
      </c>
      <c r="D251" s="87">
        <v>26.13</v>
      </c>
      <c r="E251" s="45">
        <v>14.34</v>
      </c>
      <c r="F251" s="91">
        <f t="shared" si="4"/>
        <v>11.79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</row>
    <row r="252" spans="1:20">
      <c r="A252" s="100">
        <v>87</v>
      </c>
      <c r="B252" s="91" t="s">
        <v>5</v>
      </c>
      <c r="C252" s="91">
        <v>240</v>
      </c>
      <c r="D252" s="87">
        <v>26.55</v>
      </c>
      <c r="E252" s="45">
        <v>14.85</v>
      </c>
      <c r="F252" s="91">
        <f t="shared" si="4"/>
        <v>11.700000000000001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</row>
    <row r="253" spans="1:20">
      <c r="A253" s="100">
        <v>88</v>
      </c>
      <c r="B253" s="91" t="s">
        <v>14</v>
      </c>
      <c r="C253" s="91">
        <v>240</v>
      </c>
      <c r="D253" s="87">
        <v>25.5</v>
      </c>
      <c r="E253" s="45">
        <v>15.02</v>
      </c>
      <c r="F253" s="91">
        <f t="shared" si="4"/>
        <v>10.48</v>
      </c>
      <c r="G253" s="90">
        <f>AVERAGE(F253:F255)</f>
        <v>10.453333333333333</v>
      </c>
      <c r="H253" s="55">
        <f>STDEV(F253:F255)</f>
        <v>0.17156145643288442</v>
      </c>
      <c r="I253" s="49">
        <f>2^-G253</f>
        <v>7.1323576396976245E-4</v>
      </c>
      <c r="J253" s="113">
        <f>I253/I250</f>
        <v>2.5315131879405652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</row>
    <row r="254" spans="1:20">
      <c r="A254" s="100">
        <v>89</v>
      </c>
      <c r="B254" s="91" t="s">
        <v>14</v>
      </c>
      <c r="C254" s="91">
        <v>240</v>
      </c>
      <c r="D254" s="87">
        <v>25.28</v>
      </c>
      <c r="E254" s="45">
        <v>15.01</v>
      </c>
      <c r="F254" s="91">
        <f t="shared" si="4"/>
        <v>10.270000000000001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</row>
    <row r="255" spans="1:20">
      <c r="A255" s="100">
        <v>90</v>
      </c>
      <c r="B255" s="91" t="s">
        <v>14</v>
      </c>
      <c r="C255" s="91">
        <v>240</v>
      </c>
      <c r="D255" s="87">
        <v>25.21</v>
      </c>
      <c r="E255" s="45">
        <v>14.6</v>
      </c>
      <c r="F255" s="91">
        <f t="shared" si="4"/>
        <v>10.610000000000001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</row>
    <row r="256" spans="1:20">
      <c r="A256" s="100">
        <v>91</v>
      </c>
      <c r="B256" s="91" t="s">
        <v>5</v>
      </c>
      <c r="C256" s="91" t="s">
        <v>11</v>
      </c>
      <c r="D256" s="87">
        <v>25.38</v>
      </c>
      <c r="E256" s="45">
        <v>14.68</v>
      </c>
      <c r="F256" s="91">
        <f t="shared" si="4"/>
        <v>10.7</v>
      </c>
      <c r="G256" s="90">
        <f>AVERAGE(F256:F258)</f>
        <v>10.86</v>
      </c>
      <c r="H256" s="55">
        <f>STDEV(F256:F258)</f>
        <v>0.14000000000009064</v>
      </c>
      <c r="I256" s="49">
        <f>2^-G256</f>
        <v>5.3803960736162684E-4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</row>
    <row r="257" spans="1:20">
      <c r="A257" s="100">
        <v>92</v>
      </c>
      <c r="B257" s="91" t="s">
        <v>5</v>
      </c>
      <c r="C257" s="91" t="s">
        <v>11</v>
      </c>
      <c r="D257" s="87">
        <v>25.55</v>
      </c>
      <c r="E257" s="45">
        <v>14.59</v>
      </c>
      <c r="F257" s="91">
        <f t="shared" si="4"/>
        <v>10.96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</row>
    <row r="258" spans="1:20">
      <c r="A258" s="100">
        <v>93</v>
      </c>
      <c r="B258" s="91" t="s">
        <v>5</v>
      </c>
      <c r="C258" s="91" t="s">
        <v>11</v>
      </c>
      <c r="D258" s="87">
        <v>25.79</v>
      </c>
      <c r="E258" s="45">
        <v>14.87</v>
      </c>
      <c r="F258" s="91">
        <f t="shared" si="4"/>
        <v>10.92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</row>
    <row r="259" spans="1:20">
      <c r="A259" s="100">
        <v>94</v>
      </c>
      <c r="B259" s="91" t="s">
        <v>14</v>
      </c>
      <c r="C259" s="91" t="s">
        <v>11</v>
      </c>
      <c r="D259" s="87">
        <v>24.35</v>
      </c>
      <c r="E259" s="45">
        <v>14.91</v>
      </c>
      <c r="F259" s="91">
        <f t="shared" si="4"/>
        <v>9.4400000000000013</v>
      </c>
      <c r="G259" s="90">
        <f>AVERAGE(F259:F261)</f>
        <v>9.3966666666666665</v>
      </c>
      <c r="H259" s="55">
        <f>STDEV(F259:F261)</f>
        <v>4.5092497528229754E-2</v>
      </c>
      <c r="I259" s="49">
        <f>2^-G259</f>
        <v>1.4836158830425785E-3</v>
      </c>
      <c r="J259" s="113">
        <f>I259/I256</f>
        <v>2.7574473379715547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</row>
    <row r="260" spans="1:20">
      <c r="A260" s="100">
        <v>95</v>
      </c>
      <c r="B260" s="91" t="s">
        <v>14</v>
      </c>
      <c r="C260" s="91" t="s">
        <v>11</v>
      </c>
      <c r="D260" s="87">
        <v>24.43</v>
      </c>
      <c r="E260" s="45">
        <v>15.08</v>
      </c>
      <c r="F260" s="91">
        <f t="shared" si="4"/>
        <v>9.35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</row>
    <row r="261" spans="1:20">
      <c r="A261" s="100">
        <v>96</v>
      </c>
      <c r="B261" s="91" t="s">
        <v>14</v>
      </c>
      <c r="C261" s="91" t="s">
        <v>11</v>
      </c>
      <c r="D261" s="87">
        <v>24.59</v>
      </c>
      <c r="E261" s="45">
        <v>15.19</v>
      </c>
      <c r="F261" s="91">
        <f t="shared" si="4"/>
        <v>9.4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</row>
    <row r="262" spans="1:20">
      <c r="A262" s="100">
        <v>97</v>
      </c>
      <c r="B262" s="91" t="s">
        <v>5</v>
      </c>
      <c r="C262" s="91" t="s">
        <v>12</v>
      </c>
      <c r="D262" s="87">
        <v>24.46</v>
      </c>
      <c r="E262" s="87">
        <v>14.78</v>
      </c>
      <c r="F262" s="91">
        <f t="shared" si="4"/>
        <v>9.6800000000000015</v>
      </c>
      <c r="G262" s="90">
        <f>AVERAGE(F262:F264)</f>
        <v>9.8566666666666674</v>
      </c>
      <c r="H262" s="55">
        <f>STDEV(F262:F264)</f>
        <v>0.18556220879624044</v>
      </c>
      <c r="I262" s="49">
        <f>2^-G262</f>
        <v>1.0785683601019058E-3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</row>
    <row r="263" spans="1:20">
      <c r="A263" s="100">
        <v>98</v>
      </c>
      <c r="B263" s="91" t="s">
        <v>5</v>
      </c>
      <c r="C263" s="91" t="s">
        <v>12</v>
      </c>
      <c r="D263" s="87">
        <v>24.57</v>
      </c>
      <c r="E263" s="87">
        <v>14.73</v>
      </c>
      <c r="F263" s="91">
        <f t="shared" si="4"/>
        <v>9.84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</row>
    <row r="264" spans="1:20">
      <c r="A264" s="100">
        <v>99</v>
      </c>
      <c r="B264" s="91" t="s">
        <v>5</v>
      </c>
      <c r="C264" s="91" t="s">
        <v>12</v>
      </c>
      <c r="D264" s="87">
        <v>24.83</v>
      </c>
      <c r="E264" s="87">
        <v>14.78</v>
      </c>
      <c r="F264" s="91">
        <f t="shared" si="4"/>
        <v>10.049999999999999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</row>
    <row r="265" spans="1:20">
      <c r="A265" s="100">
        <v>100</v>
      </c>
      <c r="B265" s="91" t="s">
        <v>14</v>
      </c>
      <c r="C265" s="91" t="s">
        <v>12</v>
      </c>
      <c r="D265" s="87">
        <v>24.12</v>
      </c>
      <c r="E265" s="87">
        <v>17.329999999999998</v>
      </c>
      <c r="F265" s="91">
        <f t="shared" si="4"/>
        <v>6.7900000000000027</v>
      </c>
      <c r="G265" s="90">
        <f>AVERAGE(F265:F267)</f>
        <v>7.5666666666666673</v>
      </c>
      <c r="H265" s="55">
        <f>STDEV(F265:F267)</f>
        <v>0.67278030094031316</v>
      </c>
      <c r="I265" s="49">
        <f>2^-G265</f>
        <v>5.2748044772194915E-3</v>
      </c>
      <c r="J265" s="113">
        <f>I265/I262</f>
        <v>4.8905611107682736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</row>
    <row r="266" spans="1:20">
      <c r="A266" s="100">
        <v>101</v>
      </c>
      <c r="B266" s="91" t="s">
        <v>14</v>
      </c>
      <c r="C266" s="91" t="s">
        <v>12</v>
      </c>
      <c r="D266" s="87">
        <v>23.13</v>
      </c>
      <c r="E266" s="87">
        <v>15.19</v>
      </c>
      <c r="F266" s="91">
        <f t="shared" si="4"/>
        <v>7.9399999999999995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</row>
    <row r="267" spans="1:20">
      <c r="A267" s="99">
        <v>102</v>
      </c>
      <c r="B267" s="91" t="s">
        <v>14</v>
      </c>
      <c r="C267" s="91" t="s">
        <v>12</v>
      </c>
      <c r="D267" s="87">
        <v>23.03</v>
      </c>
      <c r="E267" s="87">
        <v>15.06</v>
      </c>
      <c r="F267" s="91">
        <f t="shared" si="4"/>
        <v>7.9700000000000006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</row>
    <row r="268" spans="1:20">
      <c r="A268" s="99">
        <v>103</v>
      </c>
      <c r="B268" s="91" t="s">
        <v>5</v>
      </c>
      <c r="C268" s="91" t="s">
        <v>13</v>
      </c>
      <c r="D268" s="87">
        <v>24.36</v>
      </c>
      <c r="E268" s="87">
        <v>14.61</v>
      </c>
      <c r="F268" s="91">
        <f t="shared" si="4"/>
        <v>9.75</v>
      </c>
      <c r="G268" s="90">
        <f>AVERAGE(F268:F270)</f>
        <v>9.9066666666666663</v>
      </c>
      <c r="H268" s="55">
        <f>STDEV(F268:F270)</f>
        <v>0.16563010998415401</v>
      </c>
      <c r="I268" s="49">
        <f>2^-G268</f>
        <v>1.0418283622513262E-3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</row>
    <row r="269" spans="1:20">
      <c r="A269" s="99">
        <v>104</v>
      </c>
      <c r="B269" s="91" t="s">
        <v>5</v>
      </c>
      <c r="C269" s="91" t="s">
        <v>13</v>
      </c>
      <c r="D269" s="87">
        <v>24.67</v>
      </c>
      <c r="E269" s="87">
        <v>14.78</v>
      </c>
      <c r="F269" s="91">
        <f t="shared" si="4"/>
        <v>9.8900000000000023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</row>
    <row r="270" spans="1:20">
      <c r="A270" s="99">
        <v>105</v>
      </c>
      <c r="B270" s="91" t="s">
        <v>5</v>
      </c>
      <c r="C270" s="91" t="s">
        <v>13</v>
      </c>
      <c r="D270" s="87">
        <v>24.59</v>
      </c>
      <c r="E270" s="87">
        <v>14.51</v>
      </c>
      <c r="F270" s="91">
        <f t="shared" si="4"/>
        <v>10.08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</row>
    <row r="271" spans="1:20">
      <c r="A271" s="99">
        <v>106</v>
      </c>
      <c r="B271" s="91" t="s">
        <v>14</v>
      </c>
      <c r="C271" s="91" t="s">
        <v>13</v>
      </c>
      <c r="D271" s="87">
        <v>23.04</v>
      </c>
      <c r="E271" s="87">
        <v>15.43</v>
      </c>
      <c r="F271" s="91">
        <f t="shared" si="4"/>
        <v>7.6099999999999994</v>
      </c>
      <c r="G271" s="90">
        <f>AVERAGE(F271:F273)</f>
        <v>7.5933333333333337</v>
      </c>
      <c r="H271" s="55">
        <f>STDEV(F271:F273)</f>
        <v>0.11590225767138675</v>
      </c>
      <c r="I271" s="49">
        <f>2^-G271</f>
        <v>5.1782009444786264E-3</v>
      </c>
      <c r="J271" s="113">
        <f>I271/I268</f>
        <v>4.9703013779437297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</row>
    <row r="272" spans="1:20">
      <c r="A272" s="99">
        <v>107</v>
      </c>
      <c r="B272" s="91" t="s">
        <v>14</v>
      </c>
      <c r="C272" s="91" t="s">
        <v>13</v>
      </c>
      <c r="D272" s="87">
        <v>23.1</v>
      </c>
      <c r="E272" s="87">
        <v>15.4</v>
      </c>
      <c r="F272" s="91">
        <f t="shared" si="4"/>
        <v>7.7000000000000011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</row>
    <row r="273" spans="1:20" ht="13.5" thickBot="1">
      <c r="A273" s="101">
        <v>108</v>
      </c>
      <c r="B273" s="92" t="s">
        <v>14</v>
      </c>
      <c r="C273" s="92" t="s">
        <v>13</v>
      </c>
      <c r="D273" s="89">
        <v>23.33</v>
      </c>
      <c r="E273" s="89">
        <v>15.86</v>
      </c>
      <c r="F273" s="92">
        <f t="shared" si="4"/>
        <v>7.4699999999999989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</row>
    <row r="274" spans="1:20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</row>
    <row r="275" spans="1:20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</row>
    <row r="276" spans="1:20" ht="13.5" thickBot="1">
      <c r="A276" s="104" t="s">
        <v>15</v>
      </c>
      <c r="B276" s="105"/>
      <c r="C276" s="106"/>
      <c r="D276" s="102" t="s">
        <v>27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</row>
    <row r="277" spans="1:20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</row>
    <row r="278" spans="1:20">
      <c r="A278" s="100">
        <v>56</v>
      </c>
      <c r="B278" s="94" t="s">
        <v>5</v>
      </c>
      <c r="C278" s="94">
        <v>0</v>
      </c>
      <c r="D278" s="88">
        <v>25.96</v>
      </c>
      <c r="E278" s="50">
        <v>15.01</v>
      </c>
      <c r="F278" s="94">
        <v>10.950000000000001</v>
      </c>
      <c r="G278" s="88">
        <v>11.1</v>
      </c>
      <c r="H278" s="61">
        <v>0.21213203435593478</v>
      </c>
      <c r="I278" s="51">
        <v>4.5558251539883212E-4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</row>
    <row r="279" spans="1:20">
      <c r="A279" s="100">
        <v>59</v>
      </c>
      <c r="B279" s="91" t="s">
        <v>5</v>
      </c>
      <c r="C279" s="91">
        <v>0</v>
      </c>
      <c r="D279" s="87">
        <v>25.88</v>
      </c>
      <c r="E279" s="29">
        <v>14.63</v>
      </c>
      <c r="F279" s="91">
        <v>11.249999999999998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</row>
    <row r="280" spans="1:20">
      <c r="A280" s="100">
        <v>60</v>
      </c>
      <c r="B280" s="91" t="s">
        <v>5</v>
      </c>
      <c r="C280" s="91">
        <v>0</v>
      </c>
      <c r="D280" s="87">
        <v>45</v>
      </c>
      <c r="E280" s="77">
        <v>33.24</v>
      </c>
      <c r="F280" s="91">
        <v>11.759999999999998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</row>
    <row r="281" spans="1:20">
      <c r="A281" s="108">
        <v>109</v>
      </c>
      <c r="B281" s="98" t="s">
        <v>5</v>
      </c>
      <c r="C281" s="98">
        <v>15</v>
      </c>
      <c r="D281" s="90">
        <v>23.83</v>
      </c>
      <c r="E281" s="29">
        <v>14.67</v>
      </c>
      <c r="F281" s="91">
        <f t="shared" ref="F281:F328" si="5">D281-E281</f>
        <v>9.1599999999999984</v>
      </c>
      <c r="G281" s="90">
        <f>AVERAGE(F281:F283)</f>
        <v>9.0933333333333337</v>
      </c>
      <c r="H281" s="55">
        <f>STDEV(F281:F283)</f>
        <v>0.2663331247391677</v>
      </c>
      <c r="I281" s="49">
        <f>2^-G281</f>
        <v>1.8307705010937106E-3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</row>
    <row r="282" spans="1:20">
      <c r="A282" s="100">
        <v>110</v>
      </c>
      <c r="B282" s="91" t="s">
        <v>5</v>
      </c>
      <c r="C282" s="91">
        <v>15</v>
      </c>
      <c r="D282" s="87">
        <v>23.85</v>
      </c>
      <c r="E282" s="29">
        <v>14.53</v>
      </c>
      <c r="F282" s="91">
        <f t="shared" si="5"/>
        <v>9.3200000000000021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</row>
    <row r="283" spans="1:20">
      <c r="A283" s="100">
        <v>111</v>
      </c>
      <c r="B283" s="91" t="s">
        <v>5</v>
      </c>
      <c r="C283" s="91">
        <v>15</v>
      </c>
      <c r="D283" s="87">
        <v>23.44</v>
      </c>
      <c r="E283" s="29">
        <v>14.64</v>
      </c>
      <c r="F283" s="91">
        <f t="shared" si="5"/>
        <v>8.8000000000000007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</row>
    <row r="284" spans="1:20">
      <c r="A284" s="100">
        <v>112</v>
      </c>
      <c r="B284" s="91" t="s">
        <v>15</v>
      </c>
      <c r="C284" s="91">
        <v>15</v>
      </c>
      <c r="D284" s="87">
        <v>24.25</v>
      </c>
      <c r="E284" s="29">
        <v>16.25</v>
      </c>
      <c r="F284" s="91">
        <f t="shared" si="5"/>
        <v>8</v>
      </c>
      <c r="G284" s="90">
        <f>AVERAGE(F284:F286)</f>
        <v>8.4533333333333331</v>
      </c>
      <c r="H284" s="55">
        <f>STDEV(F284:F286)</f>
        <v>0.43615746392024385</v>
      </c>
      <c r="I284" s="49">
        <f>2^-G284</f>
        <v>2.8529430558790481E-3</v>
      </c>
      <c r="J284" s="113">
        <f>I284/I281</f>
        <v>1.558329159321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</row>
    <row r="285" spans="1:20">
      <c r="A285" s="100">
        <v>113</v>
      </c>
      <c r="B285" s="91" t="s">
        <v>15</v>
      </c>
      <c r="C285" s="91">
        <v>15</v>
      </c>
      <c r="D285" s="87">
        <v>23.64</v>
      </c>
      <c r="E285" s="29">
        <v>14.77</v>
      </c>
      <c r="F285" s="91">
        <f t="shared" si="5"/>
        <v>8.870000000000001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</row>
    <row r="286" spans="1:20">
      <c r="A286" s="100">
        <v>114</v>
      </c>
      <c r="B286" s="91" t="s">
        <v>15</v>
      </c>
      <c r="C286" s="91">
        <v>15</v>
      </c>
      <c r="D286" s="87">
        <v>23.29</v>
      </c>
      <c r="E286" s="29">
        <v>14.8</v>
      </c>
      <c r="F286" s="91">
        <f t="shared" si="5"/>
        <v>8.4899999999999984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</row>
    <row r="287" spans="1:20">
      <c r="A287" s="100">
        <v>115</v>
      </c>
      <c r="B287" s="91" t="s">
        <v>5</v>
      </c>
      <c r="C287" s="91">
        <v>30</v>
      </c>
      <c r="D287" s="87">
        <v>24.13</v>
      </c>
      <c r="E287" s="29">
        <v>15.95</v>
      </c>
      <c r="F287" s="91">
        <f t="shared" si="5"/>
        <v>8.18</v>
      </c>
      <c r="G287" s="90">
        <f>AVERAGE(F287:F289)</f>
        <v>8.3166666666666664</v>
      </c>
      <c r="H287" s="55">
        <f>STDEV(F287:F289)</f>
        <v>0.12662279942150934</v>
      </c>
      <c r="I287" s="49">
        <f>2^-G287</f>
        <v>3.1364175072788152E-3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</row>
    <row r="288" spans="1:20">
      <c r="A288" s="100">
        <v>116</v>
      </c>
      <c r="B288" s="91" t="s">
        <v>5</v>
      </c>
      <c r="C288" s="91">
        <v>30</v>
      </c>
      <c r="D288" s="87">
        <v>23.73</v>
      </c>
      <c r="E288" s="45">
        <v>15.3</v>
      </c>
      <c r="F288" s="91">
        <f t="shared" si="5"/>
        <v>8.43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</row>
    <row r="289" spans="1:20">
      <c r="A289" s="100">
        <v>117</v>
      </c>
      <c r="B289" s="91" t="s">
        <v>5</v>
      </c>
      <c r="C289" s="91">
        <v>30</v>
      </c>
      <c r="D289" s="87">
        <v>23.48</v>
      </c>
      <c r="E289" s="29">
        <v>15.14</v>
      </c>
      <c r="F289" s="91">
        <f t="shared" si="5"/>
        <v>8.34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</row>
    <row r="290" spans="1:20">
      <c r="A290" s="100">
        <v>118</v>
      </c>
      <c r="B290" s="91" t="s">
        <v>15</v>
      </c>
      <c r="C290" s="91">
        <v>30</v>
      </c>
      <c r="D290" s="87">
        <v>24.07</v>
      </c>
      <c r="E290" s="45">
        <v>15.07</v>
      </c>
      <c r="F290" s="91">
        <f t="shared" si="5"/>
        <v>9</v>
      </c>
      <c r="G290" s="90">
        <f>AVERAGE(F290:F292)</f>
        <v>8.65</v>
      </c>
      <c r="H290" s="55">
        <f>STDEV(F290:F292)</f>
        <v>0.32419130154893588</v>
      </c>
      <c r="I290" s="49">
        <f>2^-G290</f>
        <v>2.4893762252329332E-3</v>
      </c>
      <c r="J290" s="113">
        <f>I290/I287</f>
        <v>0.79370052598409935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</row>
    <row r="291" spans="1:20">
      <c r="A291" s="100">
        <v>119</v>
      </c>
      <c r="B291" s="91" t="s">
        <v>15</v>
      </c>
      <c r="C291" s="91">
        <v>30</v>
      </c>
      <c r="D291" s="87">
        <v>23.45</v>
      </c>
      <c r="E291" s="29">
        <v>15.09</v>
      </c>
      <c r="F291" s="91">
        <f t="shared" si="5"/>
        <v>8.36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</row>
    <row r="292" spans="1:20">
      <c r="A292" s="100">
        <v>120</v>
      </c>
      <c r="B292" s="91" t="s">
        <v>15</v>
      </c>
      <c r="C292" s="91">
        <v>30</v>
      </c>
      <c r="D292" s="87">
        <v>23.8</v>
      </c>
      <c r="E292" s="29">
        <v>15.21</v>
      </c>
      <c r="F292" s="91">
        <f t="shared" si="5"/>
        <v>8.59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</row>
    <row r="293" spans="1:20">
      <c r="A293" s="100">
        <v>121</v>
      </c>
      <c r="B293" s="91" t="s">
        <v>5</v>
      </c>
      <c r="C293" s="91">
        <v>60</v>
      </c>
      <c r="D293" s="87">
        <v>24.33</v>
      </c>
      <c r="E293" s="45">
        <v>15.13</v>
      </c>
      <c r="F293" s="91">
        <f t="shared" si="5"/>
        <v>9.1999999999999975</v>
      </c>
      <c r="G293" s="90">
        <f>AVERAGE(F293:F295)</f>
        <v>9.3466666666666658</v>
      </c>
      <c r="H293" s="55">
        <f>STDEV(F293:F295)</f>
        <v>0.13051181300300119</v>
      </c>
      <c r="I293" s="49">
        <f>2^-G293</f>
        <v>1.5359354841679336E-3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</row>
    <row r="294" spans="1:20">
      <c r="A294" s="100">
        <v>122</v>
      </c>
      <c r="B294" s="91" t="s">
        <v>5</v>
      </c>
      <c r="C294" s="91">
        <v>60</v>
      </c>
      <c r="D294" s="87">
        <v>24.54</v>
      </c>
      <c r="E294" s="45">
        <v>15.09</v>
      </c>
      <c r="F294" s="91">
        <f t="shared" si="5"/>
        <v>9.4499999999999993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</row>
    <row r="295" spans="1:20">
      <c r="A295" s="100">
        <v>123</v>
      </c>
      <c r="B295" s="91" t="s">
        <v>5</v>
      </c>
      <c r="C295" s="91">
        <v>60</v>
      </c>
      <c r="D295" s="87">
        <v>24.51</v>
      </c>
      <c r="E295" s="45">
        <v>15.12</v>
      </c>
      <c r="F295" s="91">
        <f t="shared" si="5"/>
        <v>9.3900000000000023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</row>
    <row r="296" spans="1:20">
      <c r="A296" s="100">
        <v>124</v>
      </c>
      <c r="B296" s="91" t="s">
        <v>15</v>
      </c>
      <c r="C296" s="91">
        <v>60</v>
      </c>
      <c r="D296" s="87">
        <v>23.94</v>
      </c>
      <c r="E296" s="45">
        <v>15.21</v>
      </c>
      <c r="F296" s="91">
        <f t="shared" si="5"/>
        <v>8.73</v>
      </c>
      <c r="G296" s="90">
        <f>AVERAGE(F296:F298)</f>
        <v>8.6533333333333342</v>
      </c>
      <c r="H296" s="55">
        <f>STDEV(F296:F298)</f>
        <v>6.6583281184794119E-2</v>
      </c>
      <c r="I296" s="49">
        <f>2^-G296</f>
        <v>2.483631184347271E-3</v>
      </c>
      <c r="J296" s="113">
        <f>I296/I293</f>
        <v>1.6170153043197222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</row>
    <row r="297" spans="1:20">
      <c r="A297" s="100">
        <v>125</v>
      </c>
      <c r="B297" s="91" t="s">
        <v>15</v>
      </c>
      <c r="C297" s="91">
        <v>60</v>
      </c>
      <c r="D297" s="87">
        <v>23.39</v>
      </c>
      <c r="E297" s="45">
        <v>14.77</v>
      </c>
      <c r="F297" s="91">
        <f t="shared" si="5"/>
        <v>8.620000000000001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</row>
    <row r="298" spans="1:20">
      <c r="A298" s="100">
        <v>126</v>
      </c>
      <c r="B298" s="91" t="s">
        <v>15</v>
      </c>
      <c r="C298" s="91">
        <v>60</v>
      </c>
      <c r="D298" s="87">
        <v>23.68</v>
      </c>
      <c r="E298" s="45">
        <v>15.07</v>
      </c>
      <c r="F298" s="91">
        <f t="shared" si="5"/>
        <v>8.61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</row>
    <row r="299" spans="1:20">
      <c r="A299" s="100">
        <v>127</v>
      </c>
      <c r="B299" s="91" t="s">
        <v>5</v>
      </c>
      <c r="C299" s="91">
        <v>120</v>
      </c>
      <c r="D299" s="87">
        <v>24.48</v>
      </c>
      <c r="E299" s="45">
        <v>15.18</v>
      </c>
      <c r="F299" s="91">
        <f t="shared" si="5"/>
        <v>9.3000000000000007</v>
      </c>
      <c r="G299" s="90">
        <f>AVERAGE(F299:F301)</f>
        <v>9.65</v>
      </c>
      <c r="H299" s="55">
        <f>STDEV(F299:F301)</f>
        <v>0.30413812651491284</v>
      </c>
      <c r="I299" s="49">
        <f>2^-G299</f>
        <v>1.2446881126164664E-3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</row>
    <row r="300" spans="1:20">
      <c r="A300" s="100">
        <v>128</v>
      </c>
      <c r="B300" s="91" t="s">
        <v>5</v>
      </c>
      <c r="C300" s="91">
        <v>120</v>
      </c>
      <c r="D300" s="87">
        <v>24.78</v>
      </c>
      <c r="E300" s="45">
        <v>14.98</v>
      </c>
      <c r="F300" s="91">
        <f t="shared" si="5"/>
        <v>9.8000000000000007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</row>
    <row r="301" spans="1:20">
      <c r="A301" s="100">
        <v>129</v>
      </c>
      <c r="B301" s="91" t="s">
        <v>5</v>
      </c>
      <c r="C301" s="91">
        <v>120</v>
      </c>
      <c r="D301" s="87">
        <v>24.58</v>
      </c>
      <c r="E301" s="45">
        <v>14.73</v>
      </c>
      <c r="F301" s="91">
        <f t="shared" si="5"/>
        <v>9.8499999999999979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</row>
    <row r="302" spans="1:20">
      <c r="A302" s="100">
        <v>130</v>
      </c>
      <c r="B302" s="91" t="s">
        <v>15</v>
      </c>
      <c r="C302" s="91">
        <v>120</v>
      </c>
      <c r="D302" s="87">
        <v>23.07</v>
      </c>
      <c r="E302" s="45">
        <v>15.09</v>
      </c>
      <c r="F302" s="91">
        <f t="shared" si="5"/>
        <v>7.98</v>
      </c>
      <c r="G302" s="90">
        <f>AVERAGE(F302:F304)</f>
        <v>8.1066666666666674</v>
      </c>
      <c r="H302" s="55">
        <f>STDEV(F302:F304)</f>
        <v>0.11150485789112397</v>
      </c>
      <c r="I302" s="49">
        <f>2^-G302</f>
        <v>3.6278570704630793E-3</v>
      </c>
      <c r="J302" s="113">
        <f>I302/I299</f>
        <v>2.9146715821338884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</row>
    <row r="303" spans="1:20">
      <c r="A303" s="100">
        <v>131</v>
      </c>
      <c r="B303" s="91" t="s">
        <v>15</v>
      </c>
      <c r="C303" s="91">
        <v>120</v>
      </c>
      <c r="D303" s="87">
        <v>23.08</v>
      </c>
      <c r="E303" s="45">
        <v>14.93</v>
      </c>
      <c r="F303" s="91">
        <f t="shared" si="5"/>
        <v>8.1499999999999986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</row>
    <row r="304" spans="1:20">
      <c r="A304" s="100">
        <v>132</v>
      </c>
      <c r="B304" s="91" t="s">
        <v>15</v>
      </c>
      <c r="C304" s="91">
        <v>120</v>
      </c>
      <c r="D304" s="87">
        <v>23.34</v>
      </c>
      <c r="E304" s="45">
        <v>15.15</v>
      </c>
      <c r="F304" s="91">
        <f t="shared" si="5"/>
        <v>8.19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</row>
    <row r="305" spans="1:20">
      <c r="A305" s="100">
        <v>133</v>
      </c>
      <c r="B305" s="91" t="s">
        <v>5</v>
      </c>
      <c r="C305" s="91">
        <v>240</v>
      </c>
      <c r="D305" s="87">
        <v>25.09</v>
      </c>
      <c r="E305" s="45">
        <v>15.27</v>
      </c>
      <c r="F305" s="91">
        <f t="shared" si="5"/>
        <v>9.82</v>
      </c>
      <c r="G305" s="90">
        <f>AVERAGE(F305:F307)</f>
        <v>9.7366666666666664</v>
      </c>
      <c r="H305" s="55">
        <f>STDEV(F305:F307)</f>
        <v>9.7125348562223532E-2</v>
      </c>
      <c r="I305" s="49">
        <f>2^-G305</f>
        <v>1.1721178385403011E-3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</row>
    <row r="306" spans="1:20">
      <c r="A306" s="100">
        <v>134</v>
      </c>
      <c r="B306" s="91" t="s">
        <v>5</v>
      </c>
      <c r="C306" s="91">
        <v>240</v>
      </c>
      <c r="D306" s="87">
        <v>24.9</v>
      </c>
      <c r="E306" s="45">
        <v>15.14</v>
      </c>
      <c r="F306" s="91">
        <f t="shared" si="5"/>
        <v>9.759999999999998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</row>
    <row r="307" spans="1:20">
      <c r="A307" s="100">
        <v>135</v>
      </c>
      <c r="B307" s="91" t="s">
        <v>5</v>
      </c>
      <c r="C307" s="91">
        <v>240</v>
      </c>
      <c r="D307" s="87">
        <v>24.43</v>
      </c>
      <c r="E307" s="45">
        <v>14.8</v>
      </c>
      <c r="F307" s="91">
        <f t="shared" si="5"/>
        <v>9.629999999999999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</row>
    <row r="308" spans="1:20">
      <c r="A308" s="100">
        <v>136</v>
      </c>
      <c r="B308" s="91" t="s">
        <v>15</v>
      </c>
      <c r="C308" s="91">
        <v>240</v>
      </c>
      <c r="D308" s="87">
        <v>23.25</v>
      </c>
      <c r="E308" s="45">
        <v>15.03</v>
      </c>
      <c r="F308" s="91">
        <f t="shared" si="5"/>
        <v>8.2200000000000006</v>
      </c>
      <c r="G308" s="90">
        <f>AVERAGE(F308:F310)</f>
        <v>8.3466666666666658</v>
      </c>
      <c r="H308" s="55">
        <f>STDEV(F308:F310)</f>
        <v>0.38591881702420322</v>
      </c>
      <c r="I308" s="49">
        <f>2^-G308</f>
        <v>3.071870968335865E-3</v>
      </c>
      <c r="J308" s="113">
        <f>I308/I305</f>
        <v>2.6207868077167262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</row>
    <row r="309" spans="1:20">
      <c r="A309" s="100">
        <v>137</v>
      </c>
      <c r="B309" s="91" t="s">
        <v>15</v>
      </c>
      <c r="C309" s="91">
        <v>240</v>
      </c>
      <c r="D309" s="87">
        <v>23.35</v>
      </c>
      <c r="E309" s="45">
        <v>14.57</v>
      </c>
      <c r="F309" s="91">
        <f t="shared" si="5"/>
        <v>8.7800000000000011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</row>
    <row r="310" spans="1:20">
      <c r="A310" s="100">
        <v>138</v>
      </c>
      <c r="B310" s="91" t="s">
        <v>15</v>
      </c>
      <c r="C310" s="91">
        <v>240</v>
      </c>
      <c r="D310" s="87">
        <v>23.07</v>
      </c>
      <c r="E310" s="45">
        <v>15.03</v>
      </c>
      <c r="F310" s="91">
        <f t="shared" si="5"/>
        <v>8.0400000000000009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</row>
    <row r="311" spans="1:20">
      <c r="A311" s="100">
        <v>139</v>
      </c>
      <c r="B311" s="91" t="s">
        <v>5</v>
      </c>
      <c r="C311" s="91" t="s">
        <v>11</v>
      </c>
      <c r="D311" s="87">
        <v>24.42</v>
      </c>
      <c r="E311" s="45">
        <v>14.99</v>
      </c>
      <c r="F311" s="91">
        <f t="shared" si="5"/>
        <v>9.4300000000000015</v>
      </c>
      <c r="G311" s="90">
        <f>AVERAGE(F311:F313)</f>
        <v>9.3833333333333346</v>
      </c>
      <c r="H311" s="55">
        <f>STDEV(F311:F313)</f>
        <v>7.2341781380702408E-2</v>
      </c>
      <c r="I311" s="49">
        <f>2^-G311</f>
        <v>1.4973909615914054E-3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</row>
    <row r="312" spans="1:20">
      <c r="A312" s="100">
        <v>140</v>
      </c>
      <c r="B312" s="91" t="s">
        <v>5</v>
      </c>
      <c r="C312" s="91" t="s">
        <v>11</v>
      </c>
      <c r="D312" s="87">
        <v>24.1</v>
      </c>
      <c r="E312" s="45">
        <v>14.8</v>
      </c>
      <c r="F312" s="91">
        <f t="shared" si="5"/>
        <v>9.3000000000000007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</row>
    <row r="313" spans="1:20">
      <c r="A313" s="100">
        <v>141</v>
      </c>
      <c r="B313" s="91" t="s">
        <v>5</v>
      </c>
      <c r="C313" s="91" t="s">
        <v>11</v>
      </c>
      <c r="D313" s="87">
        <v>24.25</v>
      </c>
      <c r="E313" s="45">
        <v>14.83</v>
      </c>
      <c r="F313" s="91">
        <f t="shared" si="5"/>
        <v>9.42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</row>
    <row r="314" spans="1:20">
      <c r="A314" s="100">
        <v>142</v>
      </c>
      <c r="B314" s="91" t="s">
        <v>15</v>
      </c>
      <c r="C314" s="91" t="s">
        <v>11</v>
      </c>
      <c r="D314" s="87">
        <v>23.54</v>
      </c>
      <c r="E314" s="45">
        <v>15.13</v>
      </c>
      <c r="F314" s="91">
        <f t="shared" si="5"/>
        <v>8.4099999999999984</v>
      </c>
      <c r="G314" s="90">
        <f>AVERAGE(F314:F316)</f>
        <v>8.3566666666666638</v>
      </c>
      <c r="H314" s="55">
        <f>STDEV(F314:F316)</f>
        <v>6.110100926607754E-2</v>
      </c>
      <c r="I314" s="49">
        <f>2^-G314</f>
        <v>3.0506520056052529E-3</v>
      </c>
      <c r="J314" s="113">
        <f>I314/I311</f>
        <v>2.0373116199145906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</row>
    <row r="315" spans="1:20">
      <c r="A315" s="100">
        <v>143</v>
      </c>
      <c r="B315" s="91" t="s">
        <v>15</v>
      </c>
      <c r="C315" s="91" t="s">
        <v>11</v>
      </c>
      <c r="D315" s="87">
        <v>23.43</v>
      </c>
      <c r="E315" s="45">
        <v>15.14</v>
      </c>
      <c r="F315" s="91">
        <f t="shared" si="5"/>
        <v>8.2899999999999991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</row>
    <row r="316" spans="1:20">
      <c r="A316" s="100">
        <v>144</v>
      </c>
      <c r="B316" s="91" t="s">
        <v>15</v>
      </c>
      <c r="C316" s="91" t="s">
        <v>11</v>
      </c>
      <c r="D316" s="87">
        <v>23.45</v>
      </c>
      <c r="E316" s="45">
        <v>15.08</v>
      </c>
      <c r="F316" s="91">
        <f t="shared" si="5"/>
        <v>8.3699999999999992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</row>
    <row r="317" spans="1:20">
      <c r="A317" s="100">
        <v>145</v>
      </c>
      <c r="B317" s="91" t="s">
        <v>5</v>
      </c>
      <c r="C317" s="91" t="s">
        <v>12</v>
      </c>
      <c r="D317" s="87">
        <v>25.34</v>
      </c>
      <c r="E317" s="45">
        <v>15.48</v>
      </c>
      <c r="F317" s="91">
        <f t="shared" si="5"/>
        <v>9.86</v>
      </c>
      <c r="G317" s="90">
        <f>AVERAGE(F317:F319)</f>
        <v>9.6833333333333318</v>
      </c>
      <c r="H317" s="55">
        <f>STDEV(F317:F319)</f>
        <v>0.18009256878985869</v>
      </c>
      <c r="I317" s="49">
        <f>2^-G317</f>
        <v>1.21625939683479E-3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</row>
    <row r="318" spans="1:20">
      <c r="A318" s="100">
        <v>146</v>
      </c>
      <c r="B318" s="91" t="s">
        <v>5</v>
      </c>
      <c r="C318" s="91" t="s">
        <v>12</v>
      </c>
      <c r="D318" s="87">
        <v>24.88</v>
      </c>
      <c r="E318" s="45">
        <v>15.19</v>
      </c>
      <c r="F318" s="91">
        <f t="shared" si="5"/>
        <v>9.69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</row>
    <row r="319" spans="1:20">
      <c r="A319" s="100">
        <v>147</v>
      </c>
      <c r="B319" s="91" t="s">
        <v>5</v>
      </c>
      <c r="C319" s="91" t="s">
        <v>12</v>
      </c>
      <c r="D319" s="87">
        <v>24.65</v>
      </c>
      <c r="E319" s="45">
        <v>15.15</v>
      </c>
      <c r="F319" s="91">
        <f t="shared" si="5"/>
        <v>9.4999999999999982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</row>
    <row r="320" spans="1:20">
      <c r="A320" s="100">
        <v>148</v>
      </c>
      <c r="B320" s="91" t="s">
        <v>15</v>
      </c>
      <c r="C320" s="91" t="s">
        <v>12</v>
      </c>
      <c r="D320" s="87">
        <v>24.92</v>
      </c>
      <c r="E320" s="45">
        <v>15.27</v>
      </c>
      <c r="F320" s="91">
        <f t="shared" si="5"/>
        <v>9.6500000000000021</v>
      </c>
      <c r="G320" s="90">
        <f>AVERAGE(F320:F322)</f>
        <v>9.3699999999999992</v>
      </c>
      <c r="H320" s="55">
        <f>STDEV(F320:F322)</f>
        <v>0.2475883680628907</v>
      </c>
      <c r="I320" s="49">
        <f>2^-G320</f>
        <v>1.5112939390062414E-3</v>
      </c>
      <c r="J320" s="113">
        <f>I320/I317</f>
        <v>1.2425753444859322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</row>
    <row r="321" spans="1:20">
      <c r="A321" s="100">
        <v>149</v>
      </c>
      <c r="B321" s="91" t="s">
        <v>15</v>
      </c>
      <c r="C321" s="91" t="s">
        <v>12</v>
      </c>
      <c r="D321" s="87">
        <v>24.63</v>
      </c>
      <c r="E321" s="45">
        <v>15.35</v>
      </c>
      <c r="F321" s="91">
        <f t="shared" si="5"/>
        <v>9.2799999999999994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</row>
    <row r="322" spans="1:20">
      <c r="A322" s="100">
        <v>150</v>
      </c>
      <c r="B322" s="91" t="s">
        <v>15</v>
      </c>
      <c r="C322" s="91" t="s">
        <v>12</v>
      </c>
      <c r="D322" s="87">
        <v>24.69</v>
      </c>
      <c r="E322" s="45">
        <v>15.51</v>
      </c>
      <c r="F322" s="91">
        <f t="shared" si="5"/>
        <v>9.1800000000000015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</row>
    <row r="323" spans="1:20">
      <c r="A323" s="100">
        <v>151</v>
      </c>
      <c r="B323" s="91" t="s">
        <v>5</v>
      </c>
      <c r="C323" s="91" t="s">
        <v>13</v>
      </c>
      <c r="D323" s="87">
        <v>24.64</v>
      </c>
      <c r="E323" s="45">
        <v>15.33</v>
      </c>
      <c r="F323" s="91">
        <f t="shared" si="5"/>
        <v>9.31</v>
      </c>
      <c r="G323" s="90">
        <f>AVERAGE(F323:F325)</f>
        <v>9.81</v>
      </c>
      <c r="H323" s="55">
        <f>STDEV(F323:F325)</f>
        <v>0.76446059414464784</v>
      </c>
      <c r="I323" s="49">
        <f>2^-G323</f>
        <v>1.1140270662777572E-3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</row>
    <row r="324" spans="1:20">
      <c r="A324" s="100">
        <v>152</v>
      </c>
      <c r="B324" s="91" t="s">
        <v>5</v>
      </c>
      <c r="C324" s="91" t="s">
        <v>13</v>
      </c>
      <c r="D324" s="87">
        <v>24.47</v>
      </c>
      <c r="E324" s="45">
        <v>15.04</v>
      </c>
      <c r="F324" s="91">
        <f t="shared" si="5"/>
        <v>9.43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</row>
    <row r="325" spans="1:20">
      <c r="A325" s="100">
        <v>153</v>
      </c>
      <c r="B325" s="91" t="s">
        <v>5</v>
      </c>
      <c r="C325" s="91" t="s">
        <v>13</v>
      </c>
      <c r="D325" s="87">
        <v>25.29</v>
      </c>
      <c r="E325" s="45">
        <v>14.6</v>
      </c>
      <c r="F325" s="91">
        <f t="shared" si="5"/>
        <v>10.69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</row>
    <row r="326" spans="1:20">
      <c r="A326" s="100">
        <v>154</v>
      </c>
      <c r="B326" s="91" t="s">
        <v>15</v>
      </c>
      <c r="C326" s="91" t="s">
        <v>13</v>
      </c>
      <c r="D326" s="87">
        <v>24.34</v>
      </c>
      <c r="E326" s="45">
        <v>15.44</v>
      </c>
      <c r="F326" s="91">
        <f t="shared" si="5"/>
        <v>8.9</v>
      </c>
      <c r="G326" s="90">
        <f>AVERAGE(F326:F328)</f>
        <v>9.4099999999999984</v>
      </c>
      <c r="H326" s="55">
        <f>STDEV(F326:F328)</f>
        <v>0.44977772288102102</v>
      </c>
      <c r="I326" s="49">
        <f>2^-G326</f>
        <v>1.4699675267686226E-3</v>
      </c>
      <c r="J326" s="113">
        <f>I326/I323</f>
        <v>1.3195079107728966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</row>
    <row r="327" spans="1:20">
      <c r="A327" s="100">
        <v>155</v>
      </c>
      <c r="B327" s="91" t="s">
        <v>15</v>
      </c>
      <c r="C327" s="91" t="s">
        <v>13</v>
      </c>
      <c r="D327" s="87">
        <v>24.79</v>
      </c>
      <c r="E327" s="45">
        <v>15.21</v>
      </c>
      <c r="F327" s="91">
        <f t="shared" si="5"/>
        <v>9.5799999999999983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</row>
    <row r="328" spans="1:20" ht="13.5" thickBot="1">
      <c r="A328" s="101">
        <v>156</v>
      </c>
      <c r="B328" s="92" t="s">
        <v>15</v>
      </c>
      <c r="C328" s="92" t="s">
        <v>13</v>
      </c>
      <c r="D328" s="89">
        <v>24.62</v>
      </c>
      <c r="E328" s="46">
        <v>14.87</v>
      </c>
      <c r="F328" s="92">
        <f t="shared" si="5"/>
        <v>9.7500000000000018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</row>
    <row r="329" spans="1:20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</row>
    <row r="330" spans="1:20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</row>
    <row r="331" spans="1:20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</row>
    <row r="332" spans="1:20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</row>
    <row r="333" spans="1:20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</row>
    <row r="334" spans="1:20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</row>
    <row r="335" spans="1:20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</row>
    <row r="336" spans="1:20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337"/>
  <sheetViews>
    <sheetView topLeftCell="A284" zoomScale="85" zoomScaleNormal="85" workbookViewId="0">
      <selection activeCell="J168" sqref="J168:J328"/>
    </sheetView>
  </sheetViews>
  <sheetFormatPr defaultRowHeight="12.75"/>
  <cols>
    <col min="3" max="3" width="14.140625" customWidth="1"/>
    <col min="7" max="7" width="11.85546875" customWidth="1"/>
    <col min="9" max="9" width="12" customWidth="1"/>
    <col min="10" max="10" width="13" customWidth="1"/>
  </cols>
  <sheetData>
    <row r="1" spans="1:12" ht="13.5" thickBot="1">
      <c r="A1" t="s">
        <v>10</v>
      </c>
      <c r="D1" s="30" t="s">
        <v>28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27.02</v>
      </c>
      <c r="E3" s="50">
        <v>14.82</v>
      </c>
      <c r="F3" s="12">
        <f>D3-E3</f>
        <v>12.2</v>
      </c>
      <c r="G3" s="5">
        <f>AVERAGE(F3:F5)</f>
        <v>12.300000000000002</v>
      </c>
      <c r="H3" s="61">
        <f>STDEV(F3:F5)</f>
        <v>0.13228756555316937</v>
      </c>
      <c r="I3" s="51">
        <f>2^-G3</f>
        <v>1.9830380770415867E-4</v>
      </c>
      <c r="J3" s="62">
        <f>(H3/G3)*I3</f>
        <v>2.1327746309843071E-6</v>
      </c>
      <c r="K3" s="32">
        <f>I3/I3</f>
        <v>1</v>
      </c>
      <c r="L3" s="11">
        <f>(((J3/I3)^2+($J$3/$I$3)^2)^0.5)*K3</f>
        <v>1.5209989377122923E-2</v>
      </c>
    </row>
    <row r="4" spans="1:12">
      <c r="A4" s="1">
        <v>3</v>
      </c>
      <c r="B4" s="8" t="s">
        <v>5</v>
      </c>
      <c r="C4" s="8">
        <v>0</v>
      </c>
      <c r="D4" s="8">
        <v>26.69</v>
      </c>
      <c r="E4" s="29">
        <v>14.44</v>
      </c>
      <c r="F4" s="8">
        <f t="shared" ref="F4:F53" si="0">D4-E4</f>
        <v>12.250000000000002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26.87</v>
      </c>
      <c r="E5" s="29">
        <v>14.42</v>
      </c>
      <c r="F5" s="8">
        <f t="shared" si="0"/>
        <v>12.450000000000001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26.66</v>
      </c>
      <c r="E6" s="29">
        <v>14.65</v>
      </c>
      <c r="F6" s="8">
        <f t="shared" si="0"/>
        <v>12.01</v>
      </c>
      <c r="G6" s="7">
        <f>AVERAGE(F6:F8)</f>
        <v>12.196666666666665</v>
      </c>
      <c r="H6" s="55">
        <f>STDEV(F6:F8)</f>
        <v>0.1900876990584586</v>
      </c>
      <c r="I6" s="49">
        <f>2^-G6</f>
        <v>2.1302839053731034E-4</v>
      </c>
      <c r="J6" s="57">
        <f>(H6/G6)*I6</f>
        <v>3.3200937352853819E-6</v>
      </c>
      <c r="K6" s="33">
        <f>I6/$I$3</f>
        <v>1.0742526480132881</v>
      </c>
      <c r="L6" s="11">
        <f>(((J6/I6)^2+($J$3/$I$3)^2)^0.5)*K6</f>
        <v>2.0342013748347924E-2</v>
      </c>
    </row>
    <row r="7" spans="1:12">
      <c r="A7" s="1">
        <v>8</v>
      </c>
      <c r="B7" s="8" t="s">
        <v>5</v>
      </c>
      <c r="C7" s="8">
        <v>15</v>
      </c>
      <c r="D7" s="8">
        <v>26.54</v>
      </c>
      <c r="E7" s="29">
        <v>14.35</v>
      </c>
      <c r="F7" s="8">
        <f t="shared" si="0"/>
        <v>12.19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26.77</v>
      </c>
      <c r="E8" s="29">
        <v>14.38</v>
      </c>
      <c r="F8" s="8">
        <f t="shared" si="0"/>
        <v>12.389999999999999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26.7</v>
      </c>
      <c r="E9" s="29">
        <v>14.43</v>
      </c>
      <c r="F9" s="8">
        <f t="shared" si="0"/>
        <v>12.27</v>
      </c>
      <c r="G9" s="7">
        <f>AVERAGE(F9:F11)</f>
        <v>12.26</v>
      </c>
      <c r="H9" s="55">
        <f>STDEV(F9:F11)</f>
        <v>0.10535653752852785</v>
      </c>
      <c r="I9" s="49">
        <f>2^-G9</f>
        <v>2.038788865791919E-4</v>
      </c>
      <c r="J9" s="57">
        <f>(H9/G9)*I9</f>
        <v>1.7520369955265173E-6</v>
      </c>
      <c r="K9" s="33">
        <f>I9/$I$3</f>
        <v>1.0281138266560694</v>
      </c>
      <c r="L9" s="11">
        <f>(((J9/I9)^2+($J$3/$I$3)^2)^0.5)*K9</f>
        <v>1.4153675647272591E-2</v>
      </c>
    </row>
    <row r="10" spans="1:12">
      <c r="A10" s="1">
        <v>11</v>
      </c>
      <c r="B10" s="8" t="s">
        <v>10</v>
      </c>
      <c r="C10" s="8">
        <v>15</v>
      </c>
      <c r="D10" s="8">
        <v>26.45</v>
      </c>
      <c r="E10" s="29">
        <v>14.3</v>
      </c>
      <c r="F10" s="8">
        <f t="shared" si="0"/>
        <v>12.149999999999999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26.65</v>
      </c>
      <c r="E11" s="29">
        <v>14.29</v>
      </c>
      <c r="F11" s="8">
        <f t="shared" si="0"/>
        <v>12.36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27.11</v>
      </c>
      <c r="E12" s="29">
        <v>14.52</v>
      </c>
      <c r="F12" s="8">
        <f t="shared" si="0"/>
        <v>12.59</v>
      </c>
      <c r="G12" s="7">
        <f>AVERAGE(F12:F14)</f>
        <v>12.63</v>
      </c>
      <c r="H12" s="55">
        <f>STDEV(F12:F14)</f>
        <v>0.13453624047064636</v>
      </c>
      <c r="I12" s="49">
        <f>2^-G12</f>
        <v>1.577579138961781E-4</v>
      </c>
      <c r="J12" s="57">
        <f>(H12/G12)*I12</f>
        <v>1.6804557909805018E-6</v>
      </c>
      <c r="K12" s="33">
        <f>I12/$I$3</f>
        <v>0.79553648375491948</v>
      </c>
      <c r="L12" s="11">
        <f>(((J12/I12)^2+($J$3/$I$3)^2)^0.5)*K12</f>
        <v>1.2042317467616869E-2</v>
      </c>
    </row>
    <row r="13" spans="1:12">
      <c r="A13" s="25">
        <v>14</v>
      </c>
      <c r="B13" s="8" t="s">
        <v>5</v>
      </c>
      <c r="C13" s="8">
        <v>30</v>
      </c>
      <c r="D13" s="4">
        <v>27.06</v>
      </c>
      <c r="E13" s="45">
        <v>14.54</v>
      </c>
      <c r="F13" s="8">
        <f t="shared" si="0"/>
        <v>12.52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27.29</v>
      </c>
      <c r="E14" s="29">
        <v>14.51</v>
      </c>
      <c r="F14" s="8">
        <f t="shared" si="0"/>
        <v>12.78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26.71</v>
      </c>
      <c r="E15" s="45">
        <v>14.55</v>
      </c>
      <c r="F15" s="8">
        <f t="shared" si="0"/>
        <v>12.16</v>
      </c>
      <c r="G15" s="7">
        <f>AVERAGE(F15:F17)</f>
        <v>12.363333333333335</v>
      </c>
      <c r="H15" s="55">
        <f>STDEV(F15:F17)</f>
        <v>0.17672954855720449</v>
      </c>
      <c r="I15" s="49">
        <f>2^-G15</f>
        <v>1.8978672005718898E-4</v>
      </c>
      <c r="J15" s="57">
        <f>(H15/G15)*I15</f>
        <v>2.7129351327467958E-6</v>
      </c>
      <c r="K15" s="33">
        <f>I15/$I$3</f>
        <v>0.9570503070739016</v>
      </c>
      <c r="L15" s="11">
        <f>(((J15/I15)^2+($J$3/$I$3)^2)^0.5)*K15</f>
        <v>1.712047621242762E-2</v>
      </c>
    </row>
    <row r="16" spans="1:12">
      <c r="A16" s="25">
        <v>17</v>
      </c>
      <c r="B16" s="8" t="s">
        <v>10</v>
      </c>
      <c r="C16" s="8">
        <v>30</v>
      </c>
      <c r="D16" s="8">
        <v>27.2</v>
      </c>
      <c r="E16" s="29">
        <v>14.72</v>
      </c>
      <c r="F16" s="8">
        <f t="shared" si="0"/>
        <v>12.479999999999999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26.74</v>
      </c>
      <c r="E17" s="29">
        <v>14.29</v>
      </c>
      <c r="F17" s="8">
        <f t="shared" si="0"/>
        <v>12.45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26.64</v>
      </c>
      <c r="E18" s="45">
        <v>14.66</v>
      </c>
      <c r="F18" s="8">
        <f t="shared" si="0"/>
        <v>11.98</v>
      </c>
      <c r="G18" s="7">
        <f>AVERAGE(F18:F20)</f>
        <v>12.07</v>
      </c>
      <c r="H18" s="55">
        <f>STDEV(F18:F20)</f>
        <v>7.8102496759065901E-2</v>
      </c>
      <c r="I18" s="49">
        <f>2^-G18</f>
        <v>2.3257763624119559E-4</v>
      </c>
      <c r="J18" s="57">
        <f>(H18/G18)*I18</f>
        <v>1.5049622270720121E-6</v>
      </c>
      <c r="K18" s="33">
        <f>I18/$I$3</f>
        <v>1.1728349492318808</v>
      </c>
      <c r="L18" s="11">
        <f>(((J18/I18)^2+($J$3/$I$3)^2)^0.5)*K18</f>
        <v>1.4720974537193817E-2</v>
      </c>
    </row>
    <row r="19" spans="1:12">
      <c r="A19" s="25">
        <v>20</v>
      </c>
      <c r="B19" s="8" t="s">
        <v>5</v>
      </c>
      <c r="C19" s="8">
        <v>60</v>
      </c>
      <c r="D19" s="4">
        <v>26.59</v>
      </c>
      <c r="E19" s="45">
        <v>14.48</v>
      </c>
      <c r="F19" s="8">
        <f t="shared" si="0"/>
        <v>12.11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26.63</v>
      </c>
      <c r="E20" s="45">
        <v>14.51</v>
      </c>
      <c r="F20" s="8">
        <f t="shared" si="0"/>
        <v>12.12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26.88</v>
      </c>
      <c r="E21" s="45">
        <v>15.2</v>
      </c>
      <c r="F21" s="8">
        <f t="shared" si="0"/>
        <v>11.68</v>
      </c>
      <c r="G21" s="7">
        <f>AVERAGE(F21:F23)</f>
        <v>12.043333333333331</v>
      </c>
      <c r="H21" s="55">
        <f>STDEV(F21:F23)</f>
        <v>0.32868424564213378</v>
      </c>
      <c r="I21" s="49">
        <f>2^-G21</f>
        <v>2.3691656042322805E-4</v>
      </c>
      <c r="J21" s="57">
        <f>(H21/G21)*I21</f>
        <v>6.4658794029480542E-6</v>
      </c>
      <c r="K21" s="33">
        <f>I21/$I$3</f>
        <v>1.1947151351560237</v>
      </c>
      <c r="L21" s="11">
        <f>(((J21/I21)^2+($J$3/$I$3)^2)^0.5)*K21</f>
        <v>3.5046398619838881E-2</v>
      </c>
    </row>
    <row r="22" spans="1:12">
      <c r="A22" s="25">
        <v>23</v>
      </c>
      <c r="B22" s="8" t="s">
        <v>10</v>
      </c>
      <c r="C22" s="8">
        <v>60</v>
      </c>
      <c r="D22" s="4">
        <v>26.61</v>
      </c>
      <c r="E22" s="45">
        <v>14.48</v>
      </c>
      <c r="F22" s="8">
        <f t="shared" si="0"/>
        <v>12.129999999999999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26.66</v>
      </c>
      <c r="E23" s="45">
        <v>14.34</v>
      </c>
      <c r="F23" s="8">
        <f t="shared" si="0"/>
        <v>12.32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26.8</v>
      </c>
      <c r="E24" s="45">
        <v>14.58</v>
      </c>
      <c r="F24" s="8">
        <f t="shared" si="0"/>
        <v>12.22</v>
      </c>
      <c r="G24" s="7">
        <f>AVERAGE(F24:F26)</f>
        <v>12.496666666666664</v>
      </c>
      <c r="H24" s="55">
        <f>STDEV(F24:F26)</f>
        <v>0.24826061575165287</v>
      </c>
      <c r="I24" s="49">
        <f>2^-G24</f>
        <v>1.730328207058425E-4</v>
      </c>
      <c r="J24" s="57">
        <f>(H24/G24)*I24</f>
        <v>3.4374954345434371E-6</v>
      </c>
      <c r="K24" s="33">
        <f>I24/$I$3</f>
        <v>0.87256428764082572</v>
      </c>
      <c r="L24" s="11">
        <f>(((J24/I24)^2+($J$3/$I$3)^2)^0.5)*K24</f>
        <v>1.9711759925244002E-2</v>
      </c>
    </row>
    <row r="25" spans="1:12">
      <c r="A25" s="25">
        <v>26</v>
      </c>
      <c r="B25" s="8" t="s">
        <v>5</v>
      </c>
      <c r="C25" s="8">
        <v>120</v>
      </c>
      <c r="D25" s="4">
        <v>27.12</v>
      </c>
      <c r="E25" s="45">
        <v>14.55</v>
      </c>
      <c r="F25" s="8">
        <f t="shared" si="0"/>
        <v>12.57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27.56</v>
      </c>
      <c r="E26" s="45">
        <v>14.86</v>
      </c>
      <c r="F26" s="8">
        <f t="shared" si="0"/>
        <v>12.7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27.14</v>
      </c>
      <c r="E27" s="45">
        <v>15.01</v>
      </c>
      <c r="F27" s="8">
        <f t="shared" si="0"/>
        <v>12.13</v>
      </c>
      <c r="G27" s="7">
        <f>AVERAGE(F27:F29)</f>
        <v>11.973333333333334</v>
      </c>
      <c r="H27" s="55">
        <f>STDEV(F27:F29)</f>
        <v>0.13796134724375331</v>
      </c>
      <c r="I27" s="49">
        <f>2^-G27</f>
        <v>2.4869526610285433E-4</v>
      </c>
      <c r="J27" s="57">
        <f>(H27/G27)*I27</f>
        <v>2.865562413532309E-6</v>
      </c>
      <c r="K27" s="33">
        <f>I27/$I$3</f>
        <v>1.2541124095502625</v>
      </c>
      <c r="L27" s="11">
        <f>(((J27/I27)^2+($J$3/$I$3)^2)^0.5)*K27</f>
        <v>1.9767183856783426E-2</v>
      </c>
    </row>
    <row r="28" spans="1:12">
      <c r="A28" s="25">
        <v>29</v>
      </c>
      <c r="B28" s="8" t="s">
        <v>10</v>
      </c>
      <c r="C28" s="8">
        <v>120</v>
      </c>
      <c r="D28" s="4">
        <v>26.43</v>
      </c>
      <c r="E28" s="45">
        <v>14.56</v>
      </c>
      <c r="F28" s="8">
        <f t="shared" si="0"/>
        <v>11.87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26.33</v>
      </c>
      <c r="E29" s="45">
        <v>14.41</v>
      </c>
      <c r="F29" s="8">
        <f t="shared" si="0"/>
        <v>11.919999999999998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26.6</v>
      </c>
      <c r="E30" s="45">
        <v>14.54</v>
      </c>
      <c r="F30" s="8">
        <f t="shared" si="0"/>
        <v>12.060000000000002</v>
      </c>
      <c r="G30" s="7">
        <f>AVERAGE(F30:F32)</f>
        <v>12.57</v>
      </c>
      <c r="H30" s="55">
        <f>STDEV(F30:F32)</f>
        <v>0.44305755833755545</v>
      </c>
      <c r="I30" s="49">
        <f>2^-G30</f>
        <v>1.6445722373848769E-4</v>
      </c>
      <c r="J30" s="57">
        <f>(H30/G30)*I30</f>
        <v>5.79665998413265E-6</v>
      </c>
      <c r="K30" s="33">
        <f>I30/$I$3</f>
        <v>0.82931954581444389</v>
      </c>
      <c r="L30" s="11">
        <f>(((J30/I30)^2+($J$3/$I$3)^2)^0.5)*K30</f>
        <v>3.0561729670998541E-2</v>
      </c>
    </row>
    <row r="31" spans="1:12">
      <c r="A31" s="25">
        <v>32</v>
      </c>
      <c r="B31" s="8" t="s">
        <v>5</v>
      </c>
      <c r="C31" s="8">
        <v>240</v>
      </c>
      <c r="D31" s="4">
        <v>27.12</v>
      </c>
      <c r="E31" s="45">
        <v>14.33</v>
      </c>
      <c r="F31" s="8">
        <f t="shared" si="0"/>
        <v>12.790000000000001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27.4</v>
      </c>
      <c r="E32" s="45">
        <v>14.54</v>
      </c>
      <c r="F32" s="8">
        <f t="shared" si="0"/>
        <v>12.86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26.52</v>
      </c>
      <c r="E33" s="45">
        <v>14.62</v>
      </c>
      <c r="F33" s="8">
        <f t="shared" si="0"/>
        <v>11.9</v>
      </c>
      <c r="G33" s="7">
        <f>AVERAGE(F33:F35)</f>
        <v>11.846666666666666</v>
      </c>
      <c r="H33" s="55">
        <f>STDEV(F33:F35)</f>
        <v>6.110100926607754E-2</v>
      </c>
      <c r="I33" s="49">
        <f>2^-G33</f>
        <v>2.7151759908004695E-4</v>
      </c>
      <c r="J33" s="57">
        <f>(H33/G33)*I33</f>
        <v>1.4003938664006535E-6</v>
      </c>
      <c r="K33" s="33">
        <f>I33/$I$3</f>
        <v>1.3692001289511946</v>
      </c>
      <c r="L33" s="11">
        <f>(((J33/I33)^2+($J$3/$I$3)^2)^0.5)*K33</f>
        <v>1.6331595330460431E-2</v>
      </c>
    </row>
    <row r="34" spans="1:12">
      <c r="A34" s="25">
        <v>35</v>
      </c>
      <c r="B34" s="8" t="s">
        <v>10</v>
      </c>
      <c r="C34" s="8">
        <v>240</v>
      </c>
      <c r="D34" s="4">
        <v>26.44</v>
      </c>
      <c r="E34" s="45">
        <v>14.66</v>
      </c>
      <c r="F34" s="8">
        <f t="shared" si="0"/>
        <v>11.780000000000001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26.42</v>
      </c>
      <c r="E35" s="45">
        <v>14.56</v>
      </c>
      <c r="F35" s="8">
        <f t="shared" si="0"/>
        <v>11.860000000000001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26.54</v>
      </c>
      <c r="E36" s="45">
        <v>14.96</v>
      </c>
      <c r="F36" s="8">
        <f t="shared" si="0"/>
        <v>11.579999999999998</v>
      </c>
      <c r="G36" s="7">
        <f>AVERAGE(F36:F38)</f>
        <v>11.853333333333333</v>
      </c>
      <c r="H36" s="55">
        <f>STDEV(F36:F38)</f>
        <v>0.25324559884290643</v>
      </c>
      <c r="I36" s="49">
        <f>2^-G36</f>
        <v>2.7026581581916727E-4</v>
      </c>
      <c r="J36" s="57">
        <f>(H36/G36)*I36</f>
        <v>5.7742093678761246E-6</v>
      </c>
      <c r="K36" s="33">
        <f>I36/$I$3</f>
        <v>1.3628876769848302</v>
      </c>
      <c r="L36" s="11">
        <f>(((J36/I36)^2+($J$3/$I$3)^2)^0.5)*K36</f>
        <v>3.259929278911896E-2</v>
      </c>
    </row>
    <row r="37" spans="1:12">
      <c r="A37" s="25">
        <v>38</v>
      </c>
      <c r="B37" s="8" t="s">
        <v>5</v>
      </c>
      <c r="C37" s="8" t="s">
        <v>11</v>
      </c>
      <c r="D37" s="4">
        <v>26.77</v>
      </c>
      <c r="E37" s="45">
        <v>14.87</v>
      </c>
      <c r="F37" s="8">
        <f t="shared" si="0"/>
        <v>11.9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26.94</v>
      </c>
      <c r="E38" s="45">
        <v>14.86</v>
      </c>
      <c r="F38" s="8">
        <f t="shared" si="0"/>
        <v>12.080000000000002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27.05</v>
      </c>
      <c r="E39" s="45">
        <v>15.02</v>
      </c>
      <c r="F39" s="8">
        <f t="shared" si="0"/>
        <v>12.030000000000001</v>
      </c>
      <c r="G39" s="7">
        <f>AVERAGE(F39:F41)</f>
        <v>12.383333333333335</v>
      </c>
      <c r="H39" s="55">
        <f>STDEV(F39:F41)</f>
        <v>0.31182259913818411</v>
      </c>
      <c r="I39" s="49">
        <f>2^-G39</f>
        <v>1.8717387019892581E-4</v>
      </c>
      <c r="J39" s="57">
        <f>(H39/G39)*I39</f>
        <v>4.7131932190725824E-6</v>
      </c>
      <c r="K39" s="33">
        <f>I39/$I$3</f>
        <v>0.94387431268169519</v>
      </c>
      <c r="L39" s="11">
        <f>(((J39/I39)^2+($J$3/$I$3)^2)^0.5)*K39</f>
        <v>2.5844685795440244E-2</v>
      </c>
    </row>
    <row r="40" spans="1:12">
      <c r="A40" s="25">
        <v>41</v>
      </c>
      <c r="B40" s="8" t="s">
        <v>10</v>
      </c>
      <c r="C40" s="8" t="s">
        <v>11</v>
      </c>
      <c r="D40" s="4">
        <v>27.11</v>
      </c>
      <c r="E40" s="45">
        <v>14.61</v>
      </c>
      <c r="F40" s="8">
        <f t="shared" si="0"/>
        <v>12.5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26.89</v>
      </c>
      <c r="E41" s="45">
        <v>14.27</v>
      </c>
      <c r="F41" s="8">
        <f t="shared" si="0"/>
        <v>12.620000000000001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27.3</v>
      </c>
      <c r="E42" s="45">
        <v>15.29</v>
      </c>
      <c r="F42" s="8">
        <f t="shared" si="0"/>
        <v>12.010000000000002</v>
      </c>
      <c r="G42" s="7">
        <f>AVERAGE(F42:F44)</f>
        <v>11.503333333333336</v>
      </c>
      <c r="H42" s="55">
        <f>STDEV(F42:F44)</f>
        <v>0.44433470867499603</v>
      </c>
      <c r="I42" s="49">
        <f>2^-G42</f>
        <v>3.4447016775342924E-4</v>
      </c>
      <c r="J42" s="57">
        <f>(H42/G42)*I42</f>
        <v>1.3305712979073918E-5</v>
      </c>
      <c r="K42" s="33">
        <f>I42/$I$3</f>
        <v>1.7370829725434731</v>
      </c>
      <c r="L42" s="11">
        <f>(((J42/I42)^2+($J$3/$I$3)^2)^0.5)*K42</f>
        <v>6.9650019475743646E-2</v>
      </c>
    </row>
    <row r="43" spans="1:12">
      <c r="A43" s="25">
        <v>44</v>
      </c>
      <c r="B43" s="8" t="s">
        <v>5</v>
      </c>
      <c r="C43" s="8" t="s">
        <v>12</v>
      </c>
      <c r="D43" s="4">
        <v>26.18</v>
      </c>
      <c r="E43" s="45">
        <v>15</v>
      </c>
      <c r="F43" s="8">
        <f t="shared" si="0"/>
        <v>11.18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26.37</v>
      </c>
      <c r="E44" s="45">
        <v>15.05</v>
      </c>
      <c r="F44" s="8">
        <f t="shared" si="0"/>
        <v>11.32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27.12</v>
      </c>
      <c r="E45" s="45">
        <v>15.3</v>
      </c>
      <c r="F45" s="8">
        <f t="shared" si="0"/>
        <v>11.82</v>
      </c>
      <c r="G45" s="7">
        <f>AVERAGE(F45:F47)</f>
        <v>11.62</v>
      </c>
      <c r="H45" s="55">
        <f>STDEV(F45:F47)</f>
        <v>0.17349351572906949</v>
      </c>
      <c r="I45" s="49">
        <f>2^-G45</f>
        <v>3.1771041392625337E-4</v>
      </c>
      <c r="J45" s="57">
        <f>(H45/G45)*I45</f>
        <v>4.7436055676250969E-6</v>
      </c>
      <c r="K45" s="33">
        <f>I45/$I$3</f>
        <v>1.6021397551792476</v>
      </c>
      <c r="L45" s="11">
        <f>(((J45/I45)^2+($J$3/$I$3)^2)^0.5)*K45</f>
        <v>2.9480876082964486E-2</v>
      </c>
    </row>
    <row r="46" spans="1:12">
      <c r="A46" s="25">
        <v>47</v>
      </c>
      <c r="B46" s="8" t="s">
        <v>10</v>
      </c>
      <c r="C46" s="8" t="s">
        <v>12</v>
      </c>
      <c r="D46" s="4">
        <v>26.77</v>
      </c>
      <c r="E46" s="45">
        <v>15.24</v>
      </c>
      <c r="F46" s="8">
        <f t="shared" si="0"/>
        <v>11.53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26.76</v>
      </c>
      <c r="E47" s="45">
        <v>15.25</v>
      </c>
      <c r="F47" s="8">
        <f t="shared" si="0"/>
        <v>11.510000000000002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26.55</v>
      </c>
      <c r="E48" s="45">
        <v>14.6</v>
      </c>
      <c r="F48" s="8">
        <f t="shared" si="0"/>
        <v>11.950000000000001</v>
      </c>
      <c r="G48" s="7">
        <f>AVERAGE(F48:F50)</f>
        <v>11.656666666666666</v>
      </c>
      <c r="H48" s="55">
        <f>STDEV(F48:F50)</f>
        <v>0.25579940057274153</v>
      </c>
      <c r="I48" s="49">
        <f>2^-G48</f>
        <v>3.0973742525022743E-4</v>
      </c>
      <c r="J48" s="57">
        <f>(H48/G48)*I48</f>
        <v>6.7970243963928381E-6</v>
      </c>
      <c r="K48" s="33">
        <f>I48/$I$3</f>
        <v>1.5619338268698906</v>
      </c>
      <c r="L48" s="11">
        <f>(((J48/I48)^2+($J$3/$I$3)^2)^0.5)*K48</f>
        <v>3.8171047477229006E-2</v>
      </c>
    </row>
    <row r="49" spans="1:12">
      <c r="A49" s="25">
        <v>50</v>
      </c>
      <c r="B49" s="8" t="s">
        <v>5</v>
      </c>
      <c r="C49" s="8" t="s">
        <v>13</v>
      </c>
      <c r="D49" s="4">
        <v>26.28</v>
      </c>
      <c r="E49" s="45">
        <v>14.8</v>
      </c>
      <c r="F49" s="8">
        <f t="shared" si="0"/>
        <v>11.48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26.41</v>
      </c>
      <c r="E50" s="45">
        <v>14.87</v>
      </c>
      <c r="F50" s="8">
        <f t="shared" si="0"/>
        <v>11.540000000000001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27.06</v>
      </c>
      <c r="E51" s="45">
        <v>15.02</v>
      </c>
      <c r="F51" s="8">
        <f t="shared" si="0"/>
        <v>12.04</v>
      </c>
      <c r="G51" s="7">
        <f>AVERAGE(F51:F53)</f>
        <v>12.163333333333334</v>
      </c>
      <c r="H51" s="55">
        <f>STDEV(F51:F53)</f>
        <v>0.10969655114603026</v>
      </c>
      <c r="I51" s="49">
        <f>2^-G51</f>
        <v>2.1800769312997617E-4</v>
      </c>
      <c r="J51" s="57">
        <f>(H51/G51)*I51</f>
        <v>1.9661297938882293E-6</v>
      </c>
      <c r="K51" s="33">
        <f>I51/$I$3</f>
        <v>1.0993621133851998</v>
      </c>
      <c r="L51" s="11">
        <f>(((J51/I51)^2+($J$3/$I$3)^2)^0.5)*K51</f>
        <v>1.5430576239230765E-2</v>
      </c>
    </row>
    <row r="52" spans="1:12">
      <c r="A52" s="25">
        <v>53</v>
      </c>
      <c r="B52" s="8" t="s">
        <v>10</v>
      </c>
      <c r="C52" s="8" t="s">
        <v>13</v>
      </c>
      <c r="D52" s="4">
        <v>26.94</v>
      </c>
      <c r="E52" s="45">
        <v>14.74</v>
      </c>
      <c r="F52" s="8">
        <f t="shared" si="0"/>
        <v>12.200000000000001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27.28</v>
      </c>
      <c r="E53" s="46">
        <v>15.03</v>
      </c>
      <c r="F53" s="9">
        <f t="shared" si="0"/>
        <v>12.250000000000002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28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26.74</v>
      </c>
      <c r="E58" s="50">
        <v>15.01</v>
      </c>
      <c r="F58" s="12">
        <f>D58-E58</f>
        <v>11.729999999999999</v>
      </c>
      <c r="G58" s="5">
        <f>AVERAGE(F58:F59)</f>
        <v>11.694999999999999</v>
      </c>
      <c r="H58" s="61">
        <f>STDEV(F58:F59)</f>
        <v>4.9497474683058526E-2</v>
      </c>
      <c r="I58" s="51">
        <f>2^-G58</f>
        <v>3.0161587820481679E-4</v>
      </c>
      <c r="J58" s="62">
        <f>(H58/G58)*I58</f>
        <v>1.2765476097008452E-6</v>
      </c>
      <c r="K58" s="32">
        <f>I58/I58</f>
        <v>1</v>
      </c>
      <c r="L58" s="11">
        <f>(((J58/I58)^2+($J$58/$I$58)^2)^0.5)*K58</f>
        <v>5.9854638734502174E-3</v>
      </c>
    </row>
    <row r="59" spans="1:12">
      <c r="A59" s="25">
        <v>59</v>
      </c>
      <c r="B59" s="8" t="s">
        <v>5</v>
      </c>
      <c r="C59" s="8">
        <v>0</v>
      </c>
      <c r="D59" s="4">
        <v>26.29</v>
      </c>
      <c r="E59" s="29">
        <v>14.63</v>
      </c>
      <c r="F59" s="8">
        <f t="shared" ref="F59:F108" si="1">D59-E59</f>
        <v>11.659999999999998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43.23</v>
      </c>
      <c r="E60" s="77">
        <v>33.24</v>
      </c>
      <c r="F60" s="8">
        <f t="shared" si="1"/>
        <v>9.9899999999999949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26.37</v>
      </c>
      <c r="E61" s="29">
        <v>14.64</v>
      </c>
      <c r="F61" s="8">
        <f t="shared" si="1"/>
        <v>11.73</v>
      </c>
      <c r="G61" s="7">
        <f>AVERAGE(F61:F63)</f>
        <v>11.746666666666668</v>
      </c>
      <c r="H61" s="55">
        <f>STDEV(F61:F63)</f>
        <v>3.7859388972001022E-2</v>
      </c>
      <c r="I61" s="49">
        <f>2^-G61</f>
        <v>2.9100535730556268E-4</v>
      </c>
      <c r="J61" s="57">
        <f>(H61/G61)*I61</f>
        <v>9.3790735089393605E-7</v>
      </c>
      <c r="K61" s="33">
        <f>I61/$I$58</f>
        <v>0.96482107983702081</v>
      </c>
      <c r="L61" s="11">
        <f>(((J61/I61)^2+($J$58/$I$58)^2)^0.5)*K61</f>
        <v>5.1326806861652302E-3</v>
      </c>
    </row>
    <row r="62" spans="1:12">
      <c r="A62" s="25">
        <v>62</v>
      </c>
      <c r="B62" s="8" t="s">
        <v>5</v>
      </c>
      <c r="C62" s="8">
        <v>15</v>
      </c>
      <c r="D62" s="8">
        <v>26.52</v>
      </c>
      <c r="E62" s="29">
        <v>14.73</v>
      </c>
      <c r="F62" s="8">
        <f t="shared" si="1"/>
        <v>11.79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26.34</v>
      </c>
      <c r="E63" s="29">
        <v>14.62</v>
      </c>
      <c r="F63" s="8">
        <f t="shared" si="1"/>
        <v>11.72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26.51</v>
      </c>
      <c r="E64" s="29">
        <v>14.64</v>
      </c>
      <c r="F64" s="8">
        <f t="shared" si="1"/>
        <v>11.870000000000001</v>
      </c>
      <c r="G64" s="7">
        <f>AVERAGE(F64:F66)</f>
        <v>11.81</v>
      </c>
      <c r="H64" s="55">
        <f>STDEV(F64:F66)</f>
        <v>7.9372539331937372E-2</v>
      </c>
      <c r="I64" s="49">
        <f>2^-G64</f>
        <v>2.7850676656943925E-4</v>
      </c>
      <c r="J64" s="57">
        <f>(H64/G64)*I64</f>
        <v>1.8717857141188413E-6</v>
      </c>
      <c r="K64" s="33">
        <f>I64/$I$58</f>
        <v>0.92338231072939425</v>
      </c>
      <c r="L64" s="11">
        <f>(((J64/I64)^2+($J$58/$I$58)^2)^0.5)*K64</f>
        <v>7.3338832959032613E-3</v>
      </c>
    </row>
    <row r="65" spans="1:12">
      <c r="A65" s="25">
        <v>65</v>
      </c>
      <c r="B65" s="8" t="s">
        <v>14</v>
      </c>
      <c r="C65" s="8">
        <v>15</v>
      </c>
      <c r="D65" s="8">
        <v>26.39</v>
      </c>
      <c r="E65" s="29">
        <v>14.67</v>
      </c>
      <c r="F65" s="8">
        <f t="shared" si="1"/>
        <v>11.72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26.4</v>
      </c>
      <c r="E66" s="29">
        <v>14.56</v>
      </c>
      <c r="F66" s="8">
        <f t="shared" si="1"/>
        <v>11.839999999999998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26.82</v>
      </c>
      <c r="E67" s="29">
        <v>14.64</v>
      </c>
      <c r="F67" s="8">
        <f t="shared" si="1"/>
        <v>12.18</v>
      </c>
      <c r="G67" s="7">
        <f>AVERAGE(F67:F69)</f>
        <v>12.273333333333333</v>
      </c>
      <c r="H67" s="55">
        <f>STDEV(F67:F69)</f>
        <v>8.6216781042517163E-2</v>
      </c>
      <c r="I67" s="49">
        <f>2^-G67</f>
        <v>2.0200332585449529E-4</v>
      </c>
      <c r="J67" s="57">
        <f>(H67/G67)*I67</f>
        <v>1.4190176410964637E-6</v>
      </c>
      <c r="K67" s="33">
        <f>I67/$I$58</f>
        <v>0.66973704122208677</v>
      </c>
      <c r="L67" s="11">
        <f>(((J67/I67)^2+($J$58/$I$58)^2)^0.5)*K67</f>
        <v>5.4926456587469294E-3</v>
      </c>
    </row>
    <row r="68" spans="1:12">
      <c r="A68" s="25">
        <v>68</v>
      </c>
      <c r="B68" s="8" t="s">
        <v>5</v>
      </c>
      <c r="C68" s="8">
        <v>30</v>
      </c>
      <c r="D68" s="8">
        <v>26.76</v>
      </c>
      <c r="E68" s="45">
        <v>14.47</v>
      </c>
      <c r="F68" s="8">
        <f t="shared" si="1"/>
        <v>12.290000000000001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27.18</v>
      </c>
      <c r="E69" s="29">
        <v>14.83</v>
      </c>
      <c r="F69" s="8">
        <f t="shared" si="1"/>
        <v>12.35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26.77</v>
      </c>
      <c r="E70" s="45">
        <v>14.64</v>
      </c>
      <c r="F70" s="8">
        <f t="shared" si="1"/>
        <v>12.129999999999999</v>
      </c>
      <c r="G70" s="7">
        <f>AVERAGE(F70:F72)</f>
        <v>12.14</v>
      </c>
      <c r="H70" s="55">
        <f>STDEV(F70:F72)</f>
        <v>0.12529964086145498</v>
      </c>
      <c r="I70" s="49">
        <f>2^-G70</f>
        <v>2.2156229377860381E-4</v>
      </c>
      <c r="J70" s="57">
        <f>(H70/G70)*I70</f>
        <v>2.2867937264332156E-6</v>
      </c>
      <c r="K70" s="33">
        <f>I70/$I$58</f>
        <v>0.73458431663915458</v>
      </c>
      <c r="L70" s="11">
        <f>(((J70/I70)^2+($J$58/$I$58)^2)^0.5)*K70</f>
        <v>8.1945019807524427E-3</v>
      </c>
    </row>
    <row r="71" spans="1:12">
      <c r="A71" s="25">
        <v>71</v>
      </c>
      <c r="B71" s="8" t="s">
        <v>14</v>
      </c>
      <c r="C71" s="8">
        <v>30</v>
      </c>
      <c r="D71" s="8">
        <v>26.85</v>
      </c>
      <c r="E71" s="29">
        <v>14.58</v>
      </c>
      <c r="F71" s="8">
        <f t="shared" si="1"/>
        <v>12.270000000000001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26.77</v>
      </c>
      <c r="E72" s="29">
        <v>14.75</v>
      </c>
      <c r="F72" s="8">
        <f t="shared" si="1"/>
        <v>12.02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26.76</v>
      </c>
      <c r="E73" s="45">
        <v>14.41</v>
      </c>
      <c r="F73" s="8">
        <f t="shared" si="1"/>
        <v>12.350000000000001</v>
      </c>
      <c r="G73" s="7">
        <f>AVERAGE(F73:F75)</f>
        <v>12.479999999999999</v>
      </c>
      <c r="H73" s="55">
        <f>STDEV(F73:F75)</f>
        <v>0.14730919862678862</v>
      </c>
      <c r="I73" s="49">
        <f>2^-G73</f>
        <v>1.7504336523630742E-4</v>
      </c>
      <c r="J73" s="57">
        <f>(H73/G73)*I73</f>
        <v>2.0661456616904423E-6</v>
      </c>
      <c r="K73" s="33">
        <f>I73/$I$58</f>
        <v>0.58035195719186106</v>
      </c>
      <c r="L73" s="11">
        <f>(((J73/I73)^2+($J$58/$I$58)^2)^0.5)*K73</f>
        <v>7.2773074813652161E-3</v>
      </c>
    </row>
    <row r="74" spans="1:12">
      <c r="A74" s="25">
        <v>74</v>
      </c>
      <c r="B74" s="8" t="s">
        <v>5</v>
      </c>
      <c r="C74" s="8">
        <v>60</v>
      </c>
      <c r="D74" s="8">
        <v>27.05</v>
      </c>
      <c r="E74" s="45">
        <v>14.41</v>
      </c>
      <c r="F74" s="8">
        <f t="shared" si="1"/>
        <v>12.64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27.4</v>
      </c>
      <c r="E75" s="45">
        <v>14.95</v>
      </c>
      <c r="F75" s="8">
        <f t="shared" si="1"/>
        <v>12.45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27.25</v>
      </c>
      <c r="E76" s="45">
        <v>14.63</v>
      </c>
      <c r="F76" s="8">
        <f t="shared" si="1"/>
        <v>12.62</v>
      </c>
      <c r="G76" s="7">
        <f>AVERAGE(F76:F78)</f>
        <v>12.770000000000001</v>
      </c>
      <c r="H76" s="55">
        <f>STDEV(F76:F78)</f>
        <v>0.13453624047043508</v>
      </c>
      <c r="I76" s="49">
        <f>2^-G76</f>
        <v>1.4316832876365692E-4</v>
      </c>
      <c r="J76" s="57">
        <f>(H76/G76)*I76</f>
        <v>1.5083264452856425E-6</v>
      </c>
      <c r="K76" s="33">
        <f>I76/$I$58</f>
        <v>0.47467106047525892</v>
      </c>
      <c r="L76" s="11">
        <f>(((J76/I76)^2+($J$58/$I$58)^2)^0.5)*K76</f>
        <v>5.3892663270374572E-3</v>
      </c>
    </row>
    <row r="77" spans="1:12">
      <c r="A77" s="25">
        <v>77</v>
      </c>
      <c r="B77" s="8" t="s">
        <v>14</v>
      </c>
      <c r="C77" s="8">
        <v>60</v>
      </c>
      <c r="D77" s="4">
        <v>27.4</v>
      </c>
      <c r="E77" s="45">
        <v>14.52</v>
      </c>
      <c r="F77" s="8">
        <f t="shared" si="1"/>
        <v>12.879999999999999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27.2</v>
      </c>
      <c r="E78" s="45">
        <v>14.39</v>
      </c>
      <c r="F78" s="8">
        <f t="shared" si="1"/>
        <v>12.809999999999999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27.5</v>
      </c>
      <c r="E79" s="45">
        <v>14.78</v>
      </c>
      <c r="F79" s="8">
        <f t="shared" si="1"/>
        <v>12.72</v>
      </c>
      <c r="G79" s="7">
        <f>AVERAGE(F79:F81)</f>
        <v>12.633333333333333</v>
      </c>
      <c r="H79" s="55">
        <f>STDEV(F79:F81)</f>
        <v>8.5049005481154655E-2</v>
      </c>
      <c r="I79" s="49">
        <f>2^-G79</f>
        <v>1.5739383647944097E-4</v>
      </c>
      <c r="J79" s="57">
        <f>(H79/G79)*I79</f>
        <v>1.0595928175282272E-6</v>
      </c>
      <c r="K79" s="33">
        <f>I79/$I$58</f>
        <v>0.5218353802068747</v>
      </c>
      <c r="L79" s="11">
        <f>(((J79/I79)^2+($J$58/$I$58)^2)^0.5)*K79</f>
        <v>4.1496318852624952E-3</v>
      </c>
    </row>
    <row r="80" spans="1:12">
      <c r="A80" s="25">
        <v>80</v>
      </c>
      <c r="B80" s="8" t="s">
        <v>5</v>
      </c>
      <c r="C80" s="8">
        <v>120</v>
      </c>
      <c r="D80" s="4">
        <v>26.96</v>
      </c>
      <c r="E80" s="45">
        <v>14.33</v>
      </c>
      <c r="F80" s="8">
        <f t="shared" si="1"/>
        <v>12.63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27.18</v>
      </c>
      <c r="E81" s="45">
        <v>14.63</v>
      </c>
      <c r="F81" s="8">
        <f t="shared" si="1"/>
        <v>12.549999999999999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26.7</v>
      </c>
      <c r="E82" s="45">
        <v>14.76</v>
      </c>
      <c r="F82" s="8">
        <f t="shared" si="1"/>
        <v>11.94</v>
      </c>
      <c r="G82" s="7">
        <f>AVERAGE(F82:F84)</f>
        <v>11.81</v>
      </c>
      <c r="H82" s="55">
        <f>STDEV(F82:F84)</f>
        <v>0.14730919862649922</v>
      </c>
      <c r="I82" s="49">
        <f>2^-G82</f>
        <v>2.7850676656943925E-4</v>
      </c>
      <c r="J82" s="57">
        <f>(H82/G82)*I82</f>
        <v>3.4738872646402691E-6</v>
      </c>
      <c r="K82" s="33">
        <f>I82/$I$58</f>
        <v>0.92338231072939425</v>
      </c>
      <c r="L82" s="11">
        <f>(((J82/I82)^2+($J$58/$I$58)^2)^0.5)*K82</f>
        <v>1.2162564515629989E-2</v>
      </c>
    </row>
    <row r="83" spans="1:12">
      <c r="A83" s="25">
        <v>83</v>
      </c>
      <c r="B83" s="8" t="s">
        <v>14</v>
      </c>
      <c r="C83" s="8">
        <v>120</v>
      </c>
      <c r="D83" s="4">
        <v>26.29</v>
      </c>
      <c r="E83" s="45">
        <v>14.45</v>
      </c>
      <c r="F83" s="8">
        <f t="shared" si="1"/>
        <v>11.84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26.3</v>
      </c>
      <c r="E84" s="45">
        <v>14.65</v>
      </c>
      <c r="F84" s="8">
        <f t="shared" si="1"/>
        <v>11.65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27.3</v>
      </c>
      <c r="E85" s="45">
        <v>14.48</v>
      </c>
      <c r="F85" s="8">
        <f t="shared" si="1"/>
        <v>12.82</v>
      </c>
      <c r="G85" s="7">
        <f>AVERAGE(F85:F87)</f>
        <v>12.799999999999999</v>
      </c>
      <c r="H85" s="55">
        <f>STDEV(F85:F87)</f>
        <v>6.2449979983985354E-2</v>
      </c>
      <c r="I85" s="49">
        <f>2^-G85</f>
        <v>1.4022196716272409E-4</v>
      </c>
      <c r="J85" s="57">
        <f>(H85/G85)*I85</f>
        <v>6.8412961270524778E-7</v>
      </c>
      <c r="K85" s="33">
        <f>I85/$I$58</f>
        <v>0.46490247130658108</v>
      </c>
      <c r="L85" s="11">
        <f>(((J85/I85)^2+($J$58/$I$58)^2)^0.5)*K85</f>
        <v>3.0027301624775248E-3</v>
      </c>
    </row>
    <row r="86" spans="1:12">
      <c r="A86" s="25">
        <v>86</v>
      </c>
      <c r="B86" s="8" t="s">
        <v>5</v>
      </c>
      <c r="C86" s="8">
        <v>240</v>
      </c>
      <c r="D86" s="4">
        <v>27.19</v>
      </c>
      <c r="E86" s="45">
        <v>14.34</v>
      </c>
      <c r="F86" s="8">
        <f t="shared" si="1"/>
        <v>12.850000000000001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27.58</v>
      </c>
      <c r="E87" s="45">
        <v>14.85</v>
      </c>
      <c r="F87" s="8">
        <f t="shared" si="1"/>
        <v>12.729999999999999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26.44</v>
      </c>
      <c r="E88" s="45">
        <v>15.02</v>
      </c>
      <c r="F88" s="8">
        <f t="shared" si="1"/>
        <v>11.420000000000002</v>
      </c>
      <c r="G88" s="7">
        <f>AVERAGE(F88:F90)</f>
        <v>11.733333333333334</v>
      </c>
      <c r="H88" s="55">
        <f>STDEV(F88:F90)</f>
        <v>0.32562759915788614</v>
      </c>
      <c r="I88" s="49">
        <f>2^-G88</f>
        <v>2.9370728419973556E-4</v>
      </c>
      <c r="J88" s="57">
        <f>(H88/G88)*I88</f>
        <v>8.1510679950974001E-6</v>
      </c>
      <c r="K88" s="33">
        <f>I88/$I$58</f>
        <v>0.97377925176833435</v>
      </c>
      <c r="L88" s="11">
        <f>(((J88/I88)^2+($J$58/$I$58)^2)^0.5)*K88</f>
        <v>2.7337123682724632E-2</v>
      </c>
    </row>
    <row r="89" spans="1:12">
      <c r="A89" s="25">
        <v>89</v>
      </c>
      <c r="B89" s="8" t="s">
        <v>14</v>
      </c>
      <c r="C89" s="8">
        <v>240</v>
      </c>
      <c r="D89" s="4">
        <v>26.72</v>
      </c>
      <c r="E89" s="45">
        <v>15.01</v>
      </c>
      <c r="F89" s="8">
        <f t="shared" si="1"/>
        <v>11.709999999999999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26.67</v>
      </c>
      <c r="E90" s="45">
        <v>14.6</v>
      </c>
      <c r="F90" s="8">
        <f t="shared" si="1"/>
        <v>12.070000000000002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26.57</v>
      </c>
      <c r="E91" s="45">
        <v>14.68</v>
      </c>
      <c r="F91" s="8">
        <f t="shared" si="1"/>
        <v>11.89</v>
      </c>
      <c r="G91" s="7">
        <f>AVERAGE(F91:F93)</f>
        <v>11.856666666666667</v>
      </c>
      <c r="H91" s="55">
        <f>STDEV(F91:F93)</f>
        <v>3.0550504633038478E-2</v>
      </c>
      <c r="I91" s="49">
        <f>2^-G91</f>
        <v>2.6964209002547617E-4</v>
      </c>
      <c r="J91" s="57">
        <f>(H91/G91)*I91</f>
        <v>6.9477384767378316E-7</v>
      </c>
      <c r="K91" s="33">
        <f>I91/$I$58</f>
        <v>0.89399169443715976</v>
      </c>
      <c r="L91" s="11">
        <f>(((J91/I91)^2+($J$58/$I$58)^2)^0.5)*K91</f>
        <v>4.4297288230756094E-3</v>
      </c>
    </row>
    <row r="92" spans="1:12">
      <c r="A92" s="25">
        <v>92</v>
      </c>
      <c r="B92" s="8" t="s">
        <v>5</v>
      </c>
      <c r="C92" s="8" t="s">
        <v>11</v>
      </c>
      <c r="D92" s="4">
        <v>26.42</v>
      </c>
      <c r="E92" s="45">
        <v>14.59</v>
      </c>
      <c r="F92" s="8">
        <f t="shared" si="1"/>
        <v>11.830000000000002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26.72</v>
      </c>
      <c r="E93" s="45">
        <v>14.87</v>
      </c>
      <c r="F93" s="8">
        <f t="shared" si="1"/>
        <v>11.85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26.02</v>
      </c>
      <c r="E94" s="45">
        <v>14.91</v>
      </c>
      <c r="F94" s="8">
        <f t="shared" si="1"/>
        <v>11.11</v>
      </c>
      <c r="G94" s="7">
        <f>AVERAGE(F94:F96)</f>
        <v>11.126666666666665</v>
      </c>
      <c r="H94" s="55">
        <f>STDEV(F94:F96)</f>
        <v>2.0816659994661878E-2</v>
      </c>
      <c r="I94" s="49">
        <f>2^-G94</f>
        <v>4.472389112647706E-4</v>
      </c>
      <c r="J94" s="57">
        <f>(H94/G94)*I94</f>
        <v>8.3673040912356067E-7</v>
      </c>
      <c r="K94" s="33">
        <f>I94/$I$58</f>
        <v>1.4828095719850209</v>
      </c>
      <c r="L94" s="11">
        <f>(((J94/I94)^2+($J$58/$I$58)^2)^0.5)*K94</f>
        <v>6.8615931854809353E-3</v>
      </c>
    </row>
    <row r="95" spans="1:12">
      <c r="A95" s="25">
        <v>95</v>
      </c>
      <c r="B95" s="8" t="s">
        <v>14</v>
      </c>
      <c r="C95" s="8" t="s">
        <v>11</v>
      </c>
      <c r="D95" s="4">
        <v>26.2</v>
      </c>
      <c r="E95" s="45">
        <v>15.08</v>
      </c>
      <c r="F95" s="8">
        <f t="shared" si="1"/>
        <v>11.12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26.34</v>
      </c>
      <c r="E96" s="45">
        <v>15.19</v>
      </c>
      <c r="F96" s="8">
        <f t="shared" si="1"/>
        <v>11.15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25.29</v>
      </c>
      <c r="E97" s="4">
        <v>14.78</v>
      </c>
      <c r="F97" s="8">
        <f t="shared" si="1"/>
        <v>10.51</v>
      </c>
      <c r="G97" s="7">
        <f>AVERAGE(F97:F99)</f>
        <v>10.523333333333333</v>
      </c>
      <c r="H97" s="55">
        <f>STDEV(F97:F99)</f>
        <v>4.1633319989324472E-2</v>
      </c>
      <c r="I97" s="49">
        <f>2^-G97</f>
        <v>6.7945549032149275E-4</v>
      </c>
      <c r="J97" s="57">
        <f>(H97/G97)*I97</f>
        <v>2.6881204796064049E-6</v>
      </c>
      <c r="K97" s="33">
        <f>I97/$I$58</f>
        <v>2.2527179085051294</v>
      </c>
      <c r="L97" s="11">
        <f>(((J97/I97)^2+($J$58/$I$58)^2)^0.5)*K97</f>
        <v>1.3051208359688374E-2</v>
      </c>
    </row>
    <row r="98" spans="1:12">
      <c r="A98" s="25">
        <v>98</v>
      </c>
      <c r="B98" s="8" t="s">
        <v>5</v>
      </c>
      <c r="C98" s="8" t="s">
        <v>12</v>
      </c>
      <c r="D98" s="4">
        <v>25.22</v>
      </c>
      <c r="E98" s="4">
        <v>14.73</v>
      </c>
      <c r="F98" s="8">
        <f t="shared" si="1"/>
        <v>10.489999999999998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25.35</v>
      </c>
      <c r="E99" s="4">
        <v>14.78</v>
      </c>
      <c r="F99" s="8">
        <f t="shared" si="1"/>
        <v>10.570000000000002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27.87</v>
      </c>
      <c r="E100" s="4">
        <v>17.329999999999998</v>
      </c>
      <c r="F100" s="8">
        <f t="shared" si="1"/>
        <v>10.540000000000003</v>
      </c>
      <c r="G100" s="7">
        <f>AVERAGE(F100:F102)</f>
        <v>10.896666666666668</v>
      </c>
      <c r="H100" s="55">
        <f>STDEV(F100:F102)</f>
        <v>0.31785741037968063</v>
      </c>
      <c r="I100" s="49">
        <f>2^-G100</f>
        <v>5.245374257877365E-4</v>
      </c>
      <c r="J100" s="57">
        <f>(H100/G100)*I100</f>
        <v>1.5300835834332867E-5</v>
      </c>
      <c r="K100" s="33">
        <f>I100/$I$58</f>
        <v>1.7390908890795911</v>
      </c>
      <c r="L100" s="11">
        <f>(((J100/I100)^2+($J$58/$I$58)^2)^0.5)*K100</f>
        <v>5.1260735429367044E-2</v>
      </c>
    </row>
    <row r="101" spans="1:12">
      <c r="A101" s="25">
        <v>101</v>
      </c>
      <c r="B101" s="8" t="s">
        <v>14</v>
      </c>
      <c r="C101" s="8" t="s">
        <v>12</v>
      </c>
      <c r="D101" s="4">
        <v>26.34</v>
      </c>
      <c r="E101" s="4">
        <v>15.19</v>
      </c>
      <c r="F101" s="8">
        <f t="shared" si="1"/>
        <v>11.15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26.06</v>
      </c>
      <c r="E102" s="4">
        <v>15.06</v>
      </c>
      <c r="F102" s="8">
        <f t="shared" si="1"/>
        <v>10.999999999999998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25.68</v>
      </c>
      <c r="E103" s="4">
        <v>14.61</v>
      </c>
      <c r="F103" s="8">
        <f t="shared" si="1"/>
        <v>11.07</v>
      </c>
      <c r="G103" s="7">
        <f>AVERAGE(F103:F105)</f>
        <v>11.063333333333334</v>
      </c>
      <c r="H103" s="55">
        <f>STDEV(F103:F105)</f>
        <v>0.14011899704644967</v>
      </c>
      <c r="I103" s="49">
        <f>2^-G103</f>
        <v>4.6730972025092808E-4</v>
      </c>
      <c r="J103" s="57">
        <f>(H103/G103)*I103</f>
        <v>5.9185570332886721E-6</v>
      </c>
      <c r="K103" s="33">
        <f>I103/$I$58</f>
        <v>1.5493538438105516</v>
      </c>
      <c r="L103" s="11">
        <f>(((J103/I103)^2+($J$58/$I$58)^2)^0.5)*K103</f>
        <v>2.0689497096607022E-2</v>
      </c>
    </row>
    <row r="104" spans="1:12">
      <c r="A104" s="23">
        <v>104</v>
      </c>
      <c r="B104" s="8" t="s">
        <v>5</v>
      </c>
      <c r="C104" s="8" t="s">
        <v>13</v>
      </c>
      <c r="D104" s="4">
        <v>25.7</v>
      </c>
      <c r="E104" s="4">
        <v>14.78</v>
      </c>
      <c r="F104" s="8">
        <f t="shared" si="1"/>
        <v>10.92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25.71</v>
      </c>
      <c r="E105" s="4">
        <v>14.51</v>
      </c>
      <c r="F105" s="8">
        <f t="shared" si="1"/>
        <v>11.200000000000001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27.14</v>
      </c>
      <c r="E106" s="4">
        <v>15.43</v>
      </c>
      <c r="F106" s="8">
        <f t="shared" si="1"/>
        <v>11.71</v>
      </c>
      <c r="G106" s="7">
        <f>AVERAGE(F106:F108)</f>
        <v>11.62</v>
      </c>
      <c r="H106" s="55">
        <f>STDEV(F106:F108)</f>
        <v>0.22869193252065295</v>
      </c>
      <c r="I106" s="49">
        <f>2^-G106</f>
        <v>3.1771041392625337E-4</v>
      </c>
      <c r="J106" s="57">
        <f>(H106/G106)*I106</f>
        <v>6.2528234546240501E-6</v>
      </c>
      <c r="K106" s="33">
        <f>I106/$I$58</f>
        <v>1.0533610359548358</v>
      </c>
      <c r="L106" s="11">
        <f>(((J106/I106)^2+($J$58/$I$58)^2)^0.5)*K106</f>
        <v>2.1205031215065895E-2</v>
      </c>
    </row>
    <row r="107" spans="1:12">
      <c r="A107" s="23">
        <v>107</v>
      </c>
      <c r="B107" s="8" t="s">
        <v>14</v>
      </c>
      <c r="C107" s="8" t="s">
        <v>13</v>
      </c>
      <c r="D107" s="4">
        <v>27.19</v>
      </c>
      <c r="E107" s="4">
        <v>15.4</v>
      </c>
      <c r="F107" s="8">
        <f t="shared" si="1"/>
        <v>11.790000000000001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31">
        <v>27.22</v>
      </c>
      <c r="E108" s="6">
        <v>15.86</v>
      </c>
      <c r="F108" s="9">
        <f t="shared" si="1"/>
        <v>11.36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28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26.74</v>
      </c>
      <c r="E113" s="50">
        <v>15.01</v>
      </c>
      <c r="F113" s="12">
        <v>11.729999999999999</v>
      </c>
      <c r="G113" s="5">
        <v>11.694999999999999</v>
      </c>
      <c r="H113" s="61">
        <v>4.9497474683058526E-2</v>
      </c>
      <c r="I113" s="51">
        <v>3.0161587820481679E-4</v>
      </c>
      <c r="J113" s="62">
        <v>1.2765476097008452E-6</v>
      </c>
      <c r="K113" s="32">
        <v>1</v>
      </c>
      <c r="L113" s="11">
        <f>(((J113/I113)^2+($J$113/$I$113)^2)^0.5)*K113</f>
        <v>5.9854638734502174E-3</v>
      </c>
    </row>
    <row r="114" spans="1:12">
      <c r="A114" s="25">
        <v>59</v>
      </c>
      <c r="B114" s="8" t="s">
        <v>5</v>
      </c>
      <c r="C114" s="8">
        <v>0</v>
      </c>
      <c r="D114" s="4">
        <v>26.29</v>
      </c>
      <c r="E114" s="29">
        <v>14.63</v>
      </c>
      <c r="F114" s="8">
        <v>11.659999999999998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43.23</v>
      </c>
      <c r="E115" s="77">
        <v>33.24</v>
      </c>
      <c r="F115" s="8">
        <v>9.9899999999999949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25.67</v>
      </c>
      <c r="E116" s="29">
        <v>14.67</v>
      </c>
      <c r="F116" s="8">
        <f t="shared" ref="F116:F163" si="2">D116-E116</f>
        <v>11.000000000000002</v>
      </c>
      <c r="G116" s="7">
        <f>AVERAGE(F116:F118)</f>
        <v>11.060000000000002</v>
      </c>
      <c r="H116" s="55">
        <f>STDEV(F116:F118)</f>
        <v>0.10392304845413299</v>
      </c>
      <c r="I116" s="49">
        <f>2^-G116</f>
        <v>4.6839068326428847E-4</v>
      </c>
      <c r="J116" s="57">
        <f>(H116/G116)*I116</f>
        <v>4.401138125889611E-6</v>
      </c>
      <c r="K116" s="33">
        <f>I116/$I$113</f>
        <v>1.5529377500020762</v>
      </c>
      <c r="L116" s="11">
        <f>(((J116/I116)^2+($J$113/$I$113)^2)^0.5)*K116</f>
        <v>1.6003797129126477E-2</v>
      </c>
    </row>
    <row r="117" spans="1:12">
      <c r="A117" s="25">
        <v>110</v>
      </c>
      <c r="B117" s="8" t="s">
        <v>5</v>
      </c>
      <c r="C117" s="8">
        <v>15</v>
      </c>
      <c r="D117" s="4">
        <v>25.71</v>
      </c>
      <c r="E117" s="29">
        <v>14.53</v>
      </c>
      <c r="F117" s="8">
        <f t="shared" si="2"/>
        <v>11.180000000000001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25.64</v>
      </c>
      <c r="E118" s="29">
        <v>14.64</v>
      </c>
      <c r="F118" s="8">
        <f t="shared" si="2"/>
        <v>11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26.98</v>
      </c>
      <c r="E119" s="29">
        <v>16.25</v>
      </c>
      <c r="F119" s="8">
        <f t="shared" si="2"/>
        <v>10.73</v>
      </c>
      <c r="G119" s="7">
        <f>AVERAGE(F119:F121)</f>
        <v>10.826666666666668</v>
      </c>
      <c r="H119" s="55">
        <f>STDEV(F119:F121)</f>
        <v>8.3864970836060523E-2</v>
      </c>
      <c r="I119" s="49">
        <f>2^-G119</f>
        <v>5.5061568703408355E-4</v>
      </c>
      <c r="J119" s="57">
        <f>(H119/G119)*I119</f>
        <v>4.2651510346358535E-6</v>
      </c>
      <c r="K119" s="33">
        <f>I119/$I$113</f>
        <v>1.8255527206037201</v>
      </c>
      <c r="L119" s="11">
        <f>(((J119/I119)^2+($J$113/$I$113)^2)^0.5)*K119</f>
        <v>1.6114131205718026E-2</v>
      </c>
    </row>
    <row r="120" spans="1:12">
      <c r="A120" s="25">
        <v>113</v>
      </c>
      <c r="B120" s="8" t="s">
        <v>15</v>
      </c>
      <c r="C120" s="8">
        <v>15</v>
      </c>
      <c r="D120" s="4">
        <v>25.65</v>
      </c>
      <c r="E120" s="29">
        <v>14.77</v>
      </c>
      <c r="F120" s="8">
        <f t="shared" si="2"/>
        <v>10.879999999999999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25.67</v>
      </c>
      <c r="E121" s="29">
        <v>14.8</v>
      </c>
      <c r="F121" s="8">
        <f t="shared" si="2"/>
        <v>10.870000000000001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26.72</v>
      </c>
      <c r="E122" s="29">
        <v>15.95</v>
      </c>
      <c r="F122" s="8">
        <f t="shared" si="2"/>
        <v>10.77</v>
      </c>
      <c r="G122" s="7">
        <f>AVERAGE(F122:F124)</f>
        <v>11.006666666666666</v>
      </c>
      <c r="H122" s="55">
        <f>STDEV(F122:F124)</f>
        <v>0.22590558499807428</v>
      </c>
      <c r="I122" s="49">
        <f>2^-G122</f>
        <v>4.8603011674962378E-4</v>
      </c>
      <c r="J122" s="57">
        <f>(H122/G122)*I122</f>
        <v>9.9754922335862617E-6</v>
      </c>
      <c r="K122" s="33">
        <f>I122/$I$113</f>
        <v>1.6114208563634629</v>
      </c>
      <c r="L122" s="11">
        <f>(((J122/I122)^2+($J$113/$I$113)^2)^0.5)*K122</f>
        <v>3.3769368949094415E-2</v>
      </c>
    </row>
    <row r="123" spans="1:12">
      <c r="A123" s="25">
        <v>116</v>
      </c>
      <c r="B123" s="8" t="s">
        <v>5</v>
      </c>
      <c r="C123" s="8">
        <v>30</v>
      </c>
      <c r="D123" s="4">
        <v>26.33</v>
      </c>
      <c r="E123" s="45">
        <v>15.3</v>
      </c>
      <c r="F123" s="8">
        <f t="shared" si="2"/>
        <v>11.029999999999998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26.36</v>
      </c>
      <c r="E124" s="29">
        <v>15.14</v>
      </c>
      <c r="F124" s="8">
        <f t="shared" si="2"/>
        <v>11.219999999999999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25.97</v>
      </c>
      <c r="E125" s="45">
        <v>15.07</v>
      </c>
      <c r="F125" s="8">
        <f t="shared" si="2"/>
        <v>10.899999999999999</v>
      </c>
      <c r="G125" s="7">
        <f>AVERAGE(F125:F127)</f>
        <v>11.089999999999998</v>
      </c>
      <c r="H125" s="55">
        <f>STDEV(F125:F127)</f>
        <v>0.2475883680628907</v>
      </c>
      <c r="I125" s="49">
        <f>2^-G125</f>
        <v>4.5875134238965507E-4</v>
      </c>
      <c r="J125" s="57">
        <f>(H125/G125)*I125</f>
        <v>1.024179406753067E-5</v>
      </c>
      <c r="K125" s="33">
        <f>I125/$I$113</f>
        <v>1.5209787532410117</v>
      </c>
      <c r="L125" s="11">
        <f>(((J125/I125)^2+($J$113/$I$113)^2)^0.5)*K125</f>
        <v>3.456121242450081E-2</v>
      </c>
    </row>
    <row r="126" spans="1:12">
      <c r="A126" s="25">
        <v>119</v>
      </c>
      <c r="B126" s="8" t="s">
        <v>15</v>
      </c>
      <c r="C126" s="8">
        <v>30</v>
      </c>
      <c r="D126" s="4">
        <v>26.46</v>
      </c>
      <c r="E126" s="29">
        <v>15.09</v>
      </c>
      <c r="F126" s="8">
        <f t="shared" si="2"/>
        <v>11.370000000000001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26.21</v>
      </c>
      <c r="E127" s="29">
        <v>15.21</v>
      </c>
      <c r="F127" s="8">
        <f t="shared" si="2"/>
        <v>11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26.87</v>
      </c>
      <c r="E128" s="45">
        <v>15.13</v>
      </c>
      <c r="F128" s="8">
        <f t="shared" si="2"/>
        <v>11.74</v>
      </c>
      <c r="G128" s="7">
        <f>AVERAGE(F128:F130)</f>
        <v>11.853333333333333</v>
      </c>
      <c r="H128" s="55">
        <f>STDEV(F128:F130)</f>
        <v>0.22278539748675749</v>
      </c>
      <c r="I128" s="49">
        <f>2^-G128</f>
        <v>2.7026581581916727E-4</v>
      </c>
      <c r="J128" s="57">
        <f>(H128/G128)*I128</f>
        <v>5.079691552673451E-6</v>
      </c>
      <c r="K128" s="33">
        <f>I128/$I$113</f>
        <v>0.89605964191195264</v>
      </c>
      <c r="L128" s="11">
        <f>(((J128/I128)^2+($J$113/$I$113)^2)^0.5)*K128</f>
        <v>1.726331047293235E-2</v>
      </c>
    </row>
    <row r="129" spans="1:12">
      <c r="A129" s="25">
        <v>122</v>
      </c>
      <c r="B129" s="8" t="s">
        <v>5</v>
      </c>
      <c r="C129" s="8">
        <v>60</v>
      </c>
      <c r="D129" s="4">
        <v>26.8</v>
      </c>
      <c r="E129" s="45">
        <v>15.09</v>
      </c>
      <c r="F129" s="8">
        <f t="shared" si="2"/>
        <v>11.71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27.23</v>
      </c>
      <c r="E130" s="45">
        <v>15.12</v>
      </c>
      <c r="F130" s="8">
        <f t="shared" si="2"/>
        <v>12.110000000000001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26.38</v>
      </c>
      <c r="E131" s="45">
        <v>15.21</v>
      </c>
      <c r="F131" s="8">
        <f t="shared" si="2"/>
        <v>11.169999999999998</v>
      </c>
      <c r="G131" s="7">
        <f>AVERAGE(F131:F133)</f>
        <v>11.276666666666666</v>
      </c>
      <c r="H131" s="55">
        <f>STDEV(F131:F133)</f>
        <v>0.15143755588798724</v>
      </c>
      <c r="I131" s="49">
        <f>2^-G131</f>
        <v>4.0307427567493835E-4</v>
      </c>
      <c r="J131" s="57">
        <f>(H131/G131)*I131</f>
        <v>5.4129988013183674E-6</v>
      </c>
      <c r="K131" s="33">
        <f>I131/$I$113</f>
        <v>1.3363828127152666</v>
      </c>
      <c r="L131" s="11">
        <f>(((J131/I131)^2+($J$113/$I$113)^2)^0.5)*K131</f>
        <v>1.8816846577846796E-2</v>
      </c>
    </row>
    <row r="132" spans="1:12">
      <c r="A132" s="25">
        <v>125</v>
      </c>
      <c r="B132" s="8" t="s">
        <v>15</v>
      </c>
      <c r="C132" s="8">
        <v>60</v>
      </c>
      <c r="D132" s="4">
        <v>26.22</v>
      </c>
      <c r="E132" s="45">
        <v>14.77</v>
      </c>
      <c r="F132" s="8">
        <f t="shared" si="2"/>
        <v>11.45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26.28</v>
      </c>
      <c r="E133" s="45">
        <v>15.07</v>
      </c>
      <c r="F133" s="8">
        <f t="shared" si="2"/>
        <v>11.21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27.19</v>
      </c>
      <c r="E134" s="45">
        <v>15.18</v>
      </c>
      <c r="F134" s="8">
        <f t="shared" si="2"/>
        <v>12.010000000000002</v>
      </c>
      <c r="G134" s="7">
        <f>AVERAGE(F134:F136)</f>
        <v>12.323333333333332</v>
      </c>
      <c r="H134" s="55">
        <f>STDEV(F134:F136)</f>
        <v>0.30088757590390142</v>
      </c>
      <c r="I134" s="49">
        <f>2^-G134</f>
        <v>1.9512235100650077E-4</v>
      </c>
      <c r="J134" s="57">
        <f>(H134/G134)*I134</f>
        <v>4.7641242520164622E-6</v>
      </c>
      <c r="K134" s="33">
        <f>I134/$I$113</f>
        <v>0.64692333894305132</v>
      </c>
      <c r="L134" s="11">
        <f>(((J134/I134)^2+($J$113/$I$113)^2)^0.5)*K134</f>
        <v>1.6030888023871079E-2</v>
      </c>
    </row>
    <row r="135" spans="1:12">
      <c r="A135" s="25">
        <v>128</v>
      </c>
      <c r="B135" s="8" t="s">
        <v>5</v>
      </c>
      <c r="C135" s="8">
        <v>120</v>
      </c>
      <c r="D135" s="4">
        <v>27.33</v>
      </c>
      <c r="E135" s="45">
        <v>14.98</v>
      </c>
      <c r="F135" s="8">
        <f t="shared" si="2"/>
        <v>12.349999999999998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27.34</v>
      </c>
      <c r="E136" s="45">
        <v>14.73</v>
      </c>
      <c r="F136" s="8">
        <f t="shared" si="2"/>
        <v>12.61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26.32</v>
      </c>
      <c r="E137" s="45">
        <v>15.09</v>
      </c>
      <c r="F137" s="8">
        <f t="shared" si="2"/>
        <v>11.23</v>
      </c>
      <c r="G137" s="7">
        <f>AVERAGE(F137:F139)</f>
        <v>11.299999999999999</v>
      </c>
      <c r="H137" s="55">
        <f>STDEV(F137:F139)</f>
        <v>8.8881944173155994E-2</v>
      </c>
      <c r="I137" s="49">
        <f>2^-G137</f>
        <v>3.9660761540831843E-4</v>
      </c>
      <c r="J137" s="57">
        <f>(H137/G137)*I137</f>
        <v>3.1195801709177594E-6</v>
      </c>
      <c r="K137" s="33">
        <f>I137/$I$113</f>
        <v>1.3149427602050714</v>
      </c>
      <c r="L137" s="11">
        <f>(((J137/I137)^2+($J$113/$I$113)^2)^0.5)*K137</f>
        <v>1.1745131512984524E-2</v>
      </c>
    </row>
    <row r="138" spans="1:12">
      <c r="A138" s="25">
        <v>131</v>
      </c>
      <c r="B138" s="8" t="s">
        <v>15</v>
      </c>
      <c r="C138" s="8">
        <v>120</v>
      </c>
      <c r="D138" s="4">
        <v>26.2</v>
      </c>
      <c r="E138" s="45">
        <v>14.93</v>
      </c>
      <c r="F138" s="8">
        <f t="shared" si="2"/>
        <v>11.27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26.55</v>
      </c>
      <c r="E139" s="45">
        <v>15.15</v>
      </c>
      <c r="F139" s="8">
        <f t="shared" si="2"/>
        <v>11.4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27.15</v>
      </c>
      <c r="E140" s="45">
        <v>15.27</v>
      </c>
      <c r="F140" s="8">
        <f t="shared" si="2"/>
        <v>11.879999999999999</v>
      </c>
      <c r="G140" s="7">
        <f>AVERAGE(F140:F142)</f>
        <v>11.746666666666664</v>
      </c>
      <c r="H140" s="55">
        <f>STDEV(F140:F142)</f>
        <v>0.18147543451766412</v>
      </c>
      <c r="I140" s="49">
        <f>2^-G140</f>
        <v>2.9100535730556323E-4</v>
      </c>
      <c r="J140" s="57">
        <f>(H140/G140)*I140</f>
        <v>4.4957710270143473E-6</v>
      </c>
      <c r="K140" s="33">
        <f>I140/$I$113</f>
        <v>0.96482107983702259</v>
      </c>
      <c r="L140" s="11">
        <f>(((J140/I140)^2+($J$113/$I$113)^2)^0.5)*K140</f>
        <v>1.5454843554837273E-2</v>
      </c>
    </row>
    <row r="141" spans="1:12">
      <c r="A141" s="25">
        <v>134</v>
      </c>
      <c r="B141" s="8" t="s">
        <v>5</v>
      </c>
      <c r="C141" s="8">
        <v>240</v>
      </c>
      <c r="D141" s="4">
        <v>26.96</v>
      </c>
      <c r="E141" s="45">
        <v>15.14</v>
      </c>
      <c r="F141" s="8">
        <f t="shared" si="2"/>
        <v>11.82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26.34</v>
      </c>
      <c r="E142" s="45">
        <v>14.8</v>
      </c>
      <c r="F142" s="8">
        <f t="shared" si="2"/>
        <v>11.54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26.75</v>
      </c>
      <c r="E143" s="45">
        <v>15.03</v>
      </c>
      <c r="F143" s="8">
        <f t="shared" si="2"/>
        <v>11.72</v>
      </c>
      <c r="G143" s="7">
        <f>AVERAGE(F143:F144)</f>
        <v>11.95</v>
      </c>
      <c r="H143" s="55">
        <f>STDEV(F143:F144)</f>
        <v>0.32526911934588065</v>
      </c>
      <c r="I143" s="49">
        <f>2^-G143</f>
        <v>2.5275022554721159E-4</v>
      </c>
      <c r="J143" s="57">
        <f>(H143/G143)*I143</f>
        <v>6.8796521571727392E-6</v>
      </c>
      <c r="K143" s="33">
        <f>I143/$I$113</f>
        <v>0.83798713466794927</v>
      </c>
      <c r="L143" s="11">
        <f>(((J143/I143)^2+($J$113/$I$113)^2)^0.5)*K143</f>
        <v>2.3083409005838953E-2</v>
      </c>
    </row>
    <row r="144" spans="1:12">
      <c r="A144" s="25">
        <v>137</v>
      </c>
      <c r="B144" s="8" t="s">
        <v>15</v>
      </c>
      <c r="C144" s="8">
        <v>240</v>
      </c>
      <c r="D144" s="4">
        <v>26.75</v>
      </c>
      <c r="E144" s="45">
        <v>14.57</v>
      </c>
      <c r="F144" s="8">
        <f t="shared" si="2"/>
        <v>12.18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26.91</v>
      </c>
      <c r="E145" s="45">
        <v>15.03</v>
      </c>
      <c r="F145" s="8">
        <f t="shared" si="2"/>
        <v>11.88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26.25</v>
      </c>
      <c r="E146" s="45">
        <v>14.99</v>
      </c>
      <c r="F146" s="8">
        <f t="shared" si="2"/>
        <v>11.26</v>
      </c>
      <c r="G146" s="7">
        <f>AVERAGE(F146:F148)</f>
        <v>11.216666666666669</v>
      </c>
      <c r="H146" s="55">
        <f>STDEV(F146:F148)</f>
        <v>0.32715949219493617</v>
      </c>
      <c r="I146" s="49">
        <f>2^-G146</f>
        <v>4.201911314669577E-4</v>
      </c>
      <c r="J146" s="57">
        <f>(H146/G146)*I146</f>
        <v>1.2255826198711341E-5</v>
      </c>
      <c r="K146" s="33">
        <f>I146/$I$113</f>
        <v>1.3931333256322156</v>
      </c>
      <c r="L146" s="11">
        <f>(((J146/I146)^2+($J$113/$I$113)^2)^0.5)*K146</f>
        <v>4.1059452735807342E-2</v>
      </c>
    </row>
    <row r="147" spans="1:12">
      <c r="A147" s="25">
        <v>140</v>
      </c>
      <c r="B147" s="8" t="s">
        <v>5</v>
      </c>
      <c r="C147" s="8" t="s">
        <v>11</v>
      </c>
      <c r="D147" s="4">
        <v>25.67</v>
      </c>
      <c r="E147" s="45">
        <v>14.8</v>
      </c>
      <c r="F147" s="8">
        <f t="shared" si="2"/>
        <v>10.870000000000001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26.35</v>
      </c>
      <c r="E148" s="45">
        <v>14.83</v>
      </c>
      <c r="F148" s="8">
        <f t="shared" si="2"/>
        <v>11.520000000000001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27.13</v>
      </c>
      <c r="E149" s="45">
        <v>15.13</v>
      </c>
      <c r="F149" s="8">
        <f t="shared" si="2"/>
        <v>11.999999999999998</v>
      </c>
      <c r="G149" s="7">
        <f>AVERAGE(F149:F151)</f>
        <v>11.833333333333334</v>
      </c>
      <c r="H149" s="55">
        <f>STDEV(F149:F151)</f>
        <v>0.14742229591648415</v>
      </c>
      <c r="I149" s="49">
        <f>2^-G149</f>
        <v>2.740385860130303E-4</v>
      </c>
      <c r="J149" s="57">
        <f>(H149/G149)*I149</f>
        <v>3.414033593218128E-6</v>
      </c>
      <c r="K149" s="33">
        <f>I149/$I$113</f>
        <v>0.9085681683738821</v>
      </c>
      <c r="L149" s="11">
        <f>(((J149/I149)^2+($J$113/$I$113)^2)^0.5)*K149</f>
        <v>1.1954498891429906E-2</v>
      </c>
    </row>
    <row r="150" spans="1:12">
      <c r="A150" s="25">
        <v>143</v>
      </c>
      <c r="B150" s="8" t="s">
        <v>15</v>
      </c>
      <c r="C150" s="8" t="s">
        <v>11</v>
      </c>
      <c r="D150" s="4">
        <v>26.86</v>
      </c>
      <c r="E150" s="45">
        <v>15.14</v>
      </c>
      <c r="F150" s="8">
        <f t="shared" si="2"/>
        <v>11.719999999999999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26.86</v>
      </c>
      <c r="E151" s="45">
        <v>15.08</v>
      </c>
      <c r="F151" s="8">
        <f t="shared" si="2"/>
        <v>11.78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26.6</v>
      </c>
      <c r="E152" s="45">
        <v>15.48</v>
      </c>
      <c r="F152" s="8">
        <f t="shared" si="2"/>
        <v>11.120000000000001</v>
      </c>
      <c r="G152" s="7">
        <f>AVERAGE(F152:F154)</f>
        <v>11.113333333333332</v>
      </c>
      <c r="H152" s="55">
        <f>STDEV(F152:F154)</f>
        <v>5.0332229568470714E-2</v>
      </c>
      <c r="I152" s="49">
        <f>2^-G152</f>
        <v>4.5139143565007899E-4</v>
      </c>
      <c r="J152" s="57">
        <f>(H152/G152)*I152</f>
        <v>2.0443494928957429E-6</v>
      </c>
      <c r="K152" s="33">
        <f>I152/$I$113</f>
        <v>1.496577164095966</v>
      </c>
      <c r="L152" s="11">
        <f>(((J152/I152)^2+($J$113/$I$113)^2)^0.5)*K152</f>
        <v>9.2769296408150622E-3</v>
      </c>
    </row>
    <row r="153" spans="1:12">
      <c r="A153" s="25">
        <v>146</v>
      </c>
      <c r="B153" s="8" t="s">
        <v>5</v>
      </c>
      <c r="C153" s="8" t="s">
        <v>12</v>
      </c>
      <c r="D153" s="4">
        <v>26.25</v>
      </c>
      <c r="E153" s="45">
        <v>15.19</v>
      </c>
      <c r="F153" s="8">
        <f t="shared" si="2"/>
        <v>11.06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26.31</v>
      </c>
      <c r="E154" s="45">
        <v>15.15</v>
      </c>
      <c r="F154" s="8">
        <f t="shared" si="2"/>
        <v>11.159999999999998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26.79</v>
      </c>
      <c r="E155" s="45">
        <v>15.27</v>
      </c>
      <c r="F155" s="8">
        <f t="shared" si="2"/>
        <v>11.52</v>
      </c>
      <c r="G155" s="7">
        <f>AVERAGE(F155:F157)</f>
        <v>11.626666666666665</v>
      </c>
      <c r="H155" s="55">
        <f>STDEV(F155:F157)</f>
        <v>0.10503967504392443</v>
      </c>
      <c r="I155" s="49">
        <f>2^-G155</f>
        <v>3.1624566696580755E-4</v>
      </c>
      <c r="J155" s="57">
        <f>(H155/G155)*I155</f>
        <v>2.8570821753558694E-6</v>
      </c>
      <c r="K155" s="33">
        <f>I155/$I$113</f>
        <v>1.0485047035589292</v>
      </c>
      <c r="L155" s="11">
        <f>(((J155/I155)^2+($J$113/$I$113)^2)^0.5)*K155</f>
        <v>1.0460527053760093E-2</v>
      </c>
    </row>
    <row r="156" spans="1:12">
      <c r="A156" s="25">
        <v>149</v>
      </c>
      <c r="B156" s="8" t="s">
        <v>15</v>
      </c>
      <c r="C156" s="8" t="s">
        <v>12</v>
      </c>
      <c r="D156" s="4">
        <v>26.98</v>
      </c>
      <c r="E156" s="45">
        <v>15.35</v>
      </c>
      <c r="F156" s="8">
        <f t="shared" si="2"/>
        <v>11.63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27.24</v>
      </c>
      <c r="E157" s="45">
        <v>15.51</v>
      </c>
      <c r="F157" s="8">
        <f t="shared" si="2"/>
        <v>11.729999999999999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26.74</v>
      </c>
      <c r="E158" s="45">
        <v>15.33</v>
      </c>
      <c r="F158" s="8">
        <f t="shared" si="2"/>
        <v>11.409999999999998</v>
      </c>
      <c r="G158" s="7">
        <f>AVERAGE(F158:F160)</f>
        <v>11.306666666666667</v>
      </c>
      <c r="H158" s="55">
        <f>STDEV(F158:F160)</f>
        <v>0.25146238950049932</v>
      </c>
      <c r="I158" s="49">
        <f>2^-G158</f>
        <v>3.9477912703118282E-4</v>
      </c>
      <c r="J158" s="57">
        <f>(H158/G158)*I158</f>
        <v>8.7799619052048109E-6</v>
      </c>
      <c r="K158" s="33">
        <f>I158/$I$113</f>
        <v>1.3088804521196398</v>
      </c>
      <c r="L158" s="11">
        <f>(((J158/I158)^2+($J$113/$I$113)^2)^0.5)*K158</f>
        <v>2.9632164264822975E-2</v>
      </c>
    </row>
    <row r="159" spans="1:12">
      <c r="A159" s="25">
        <v>152</v>
      </c>
      <c r="B159" s="8" t="s">
        <v>5</v>
      </c>
      <c r="C159" s="8" t="s">
        <v>13</v>
      </c>
      <c r="D159" s="4">
        <v>26.06</v>
      </c>
      <c r="E159" s="45">
        <v>15.04</v>
      </c>
      <c r="F159" s="8">
        <f t="shared" si="2"/>
        <v>11.02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26.09</v>
      </c>
      <c r="E160" s="45">
        <v>14.6</v>
      </c>
      <c r="F160" s="8">
        <f t="shared" si="2"/>
        <v>11.49</v>
      </c>
      <c r="G160" s="7"/>
      <c r="H160" s="15"/>
      <c r="I160" s="49"/>
      <c r="J160" s="15"/>
      <c r="K160" s="52"/>
      <c r="L160" s="60"/>
    </row>
    <row r="161" spans="1:23">
      <c r="A161" s="25">
        <v>154</v>
      </c>
      <c r="B161" s="8" t="s">
        <v>15</v>
      </c>
      <c r="C161" s="8" t="s">
        <v>13</v>
      </c>
      <c r="D161" s="4">
        <v>26.31</v>
      </c>
      <c r="E161" s="45">
        <v>15.44</v>
      </c>
      <c r="F161" s="8">
        <f t="shared" si="2"/>
        <v>10.87</v>
      </c>
      <c r="G161" s="7">
        <f>AVERAGE(F161:F163)</f>
        <v>11.11</v>
      </c>
      <c r="H161" s="55">
        <f>STDEV(F161:F163)</f>
        <v>0.21166010488512202</v>
      </c>
      <c r="I161" s="49">
        <f>2^-G161</f>
        <v>4.5243557709490794E-4</v>
      </c>
      <c r="J161" s="57">
        <f>(H161/G161)*I161</f>
        <v>8.6194925024004428E-6</v>
      </c>
      <c r="K161" s="33">
        <f>I161/$I$113</f>
        <v>1.5000389892858186</v>
      </c>
      <c r="L161" s="11">
        <f>(((J161/I161)^2+($J$113/$I$113)^2)^0.5)*K161</f>
        <v>2.9274423480196859E-2</v>
      </c>
    </row>
    <row r="162" spans="1:23">
      <c r="A162" s="25">
        <v>155</v>
      </c>
      <c r="B162" s="8" t="s">
        <v>15</v>
      </c>
      <c r="C162" s="8" t="s">
        <v>13</v>
      </c>
      <c r="D162" s="4">
        <v>26.48</v>
      </c>
      <c r="E162" s="45">
        <v>15.21</v>
      </c>
      <c r="F162" s="8">
        <f t="shared" si="2"/>
        <v>11.27</v>
      </c>
      <c r="G162" s="7"/>
      <c r="H162" s="15"/>
      <c r="I162" s="49"/>
      <c r="J162" s="15"/>
      <c r="K162" s="52"/>
      <c r="L162" s="60"/>
    </row>
    <row r="163" spans="1:23" ht="13.5" thickBot="1">
      <c r="A163" s="26">
        <v>156</v>
      </c>
      <c r="B163" s="9" t="s">
        <v>15</v>
      </c>
      <c r="C163" s="9" t="s">
        <v>13</v>
      </c>
      <c r="D163" s="6">
        <v>26.06</v>
      </c>
      <c r="E163" s="46">
        <v>14.87</v>
      </c>
      <c r="F163" s="9">
        <f t="shared" si="2"/>
        <v>11.19</v>
      </c>
      <c r="G163" s="34"/>
      <c r="H163" s="63"/>
      <c r="I163" s="53"/>
      <c r="J163" s="63"/>
      <c r="K163" s="54"/>
      <c r="L163" s="60"/>
    </row>
    <row r="165" spans="1:23" ht="13.5" thickBot="1"/>
    <row r="166" spans="1:23" ht="13.5" thickBot="1">
      <c r="A166" s="84" t="s">
        <v>10</v>
      </c>
      <c r="B166" s="84"/>
      <c r="C166" s="84"/>
      <c r="D166" s="102" t="s">
        <v>28</v>
      </c>
      <c r="E166" s="97" t="s">
        <v>20</v>
      </c>
      <c r="F166" s="39"/>
      <c r="G166" s="39"/>
      <c r="H166" s="13"/>
      <c r="I166" s="84"/>
    </row>
    <row r="167" spans="1:23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23">
      <c r="A168" s="86">
        <v>1</v>
      </c>
      <c r="B168" s="94" t="s">
        <v>5</v>
      </c>
      <c r="C168" s="94">
        <v>0</v>
      </c>
      <c r="D168" s="94">
        <v>27.02</v>
      </c>
      <c r="E168" s="50">
        <v>14.82</v>
      </c>
      <c r="F168" s="94">
        <f>D168-E168</f>
        <v>12.2</v>
      </c>
      <c r="G168" s="88">
        <f>AVERAGE(F168:F170)</f>
        <v>12.300000000000002</v>
      </c>
      <c r="H168" s="61">
        <f>STDEV(F168:F170)</f>
        <v>0.13228756555316937</v>
      </c>
      <c r="I168" s="51">
        <f>2^-G168</f>
        <v>1.9830380770415867E-4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</row>
    <row r="169" spans="1:23">
      <c r="A169" s="85">
        <v>3</v>
      </c>
      <c r="B169" s="91" t="s">
        <v>5</v>
      </c>
      <c r="C169" s="91">
        <v>0</v>
      </c>
      <c r="D169" s="91">
        <v>26.69</v>
      </c>
      <c r="E169" s="29">
        <v>14.44</v>
      </c>
      <c r="F169" s="91">
        <f t="shared" ref="F169:F218" si="3">D169-E169</f>
        <v>12.250000000000002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</row>
    <row r="170" spans="1:23">
      <c r="A170" s="85">
        <v>6</v>
      </c>
      <c r="B170" s="91" t="s">
        <v>5</v>
      </c>
      <c r="C170" s="91">
        <v>0</v>
      </c>
      <c r="D170" s="91">
        <v>26.87</v>
      </c>
      <c r="E170" s="29">
        <v>14.42</v>
      </c>
      <c r="F170" s="91">
        <f t="shared" si="3"/>
        <v>12.450000000000001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</row>
    <row r="171" spans="1:23">
      <c r="A171" s="85">
        <v>7</v>
      </c>
      <c r="B171" s="91" t="s">
        <v>5</v>
      </c>
      <c r="C171" s="91">
        <v>15</v>
      </c>
      <c r="D171" s="91">
        <v>26.66</v>
      </c>
      <c r="E171" s="29">
        <v>14.65</v>
      </c>
      <c r="F171" s="91">
        <f t="shared" si="3"/>
        <v>12.01</v>
      </c>
      <c r="G171" s="90">
        <f>AVERAGE(F171:F173)</f>
        <v>12.196666666666665</v>
      </c>
      <c r="H171" s="55">
        <f>STDEV(F171:F173)</f>
        <v>0.1900876990584586</v>
      </c>
      <c r="I171" s="49">
        <f>2^-G171</f>
        <v>2.1302839053731034E-4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</row>
    <row r="172" spans="1:23">
      <c r="A172" s="85">
        <v>8</v>
      </c>
      <c r="B172" s="91" t="s">
        <v>5</v>
      </c>
      <c r="C172" s="91">
        <v>15</v>
      </c>
      <c r="D172" s="91">
        <v>26.54</v>
      </c>
      <c r="E172" s="29">
        <v>14.35</v>
      </c>
      <c r="F172" s="91">
        <f t="shared" si="3"/>
        <v>12.19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</row>
    <row r="173" spans="1:23">
      <c r="A173" s="85">
        <v>9</v>
      </c>
      <c r="B173" s="91" t="s">
        <v>5</v>
      </c>
      <c r="C173" s="91">
        <v>15</v>
      </c>
      <c r="D173" s="91">
        <v>26.77</v>
      </c>
      <c r="E173" s="29">
        <v>14.38</v>
      </c>
      <c r="F173" s="91">
        <f t="shared" si="3"/>
        <v>12.389999999999999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</row>
    <row r="174" spans="1:23">
      <c r="A174" s="85">
        <v>10</v>
      </c>
      <c r="B174" s="91" t="s">
        <v>10</v>
      </c>
      <c r="C174" s="91">
        <v>15</v>
      </c>
      <c r="D174" s="91">
        <v>26.7</v>
      </c>
      <c r="E174" s="29">
        <v>14.43</v>
      </c>
      <c r="F174" s="91">
        <f t="shared" si="3"/>
        <v>12.27</v>
      </c>
      <c r="G174" s="90">
        <f>AVERAGE(F174:F176)</f>
        <v>12.26</v>
      </c>
      <c r="H174" s="55">
        <f>STDEV(F174:F176)</f>
        <v>0.10535653752852785</v>
      </c>
      <c r="I174" s="49">
        <f>2^-G174</f>
        <v>2.038788865791919E-4</v>
      </c>
      <c r="J174" s="113">
        <f>I174/I171</f>
        <v>0.9570503070739016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</row>
    <row r="175" spans="1:23">
      <c r="A175" s="85">
        <v>11</v>
      </c>
      <c r="B175" s="91" t="s">
        <v>10</v>
      </c>
      <c r="C175" s="91">
        <v>15</v>
      </c>
      <c r="D175" s="91">
        <v>26.45</v>
      </c>
      <c r="E175" s="29">
        <v>14.3</v>
      </c>
      <c r="F175" s="91">
        <f t="shared" si="3"/>
        <v>12.149999999999999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</row>
    <row r="176" spans="1:23">
      <c r="A176" s="85">
        <v>12</v>
      </c>
      <c r="B176" s="91" t="s">
        <v>10</v>
      </c>
      <c r="C176" s="91">
        <v>15</v>
      </c>
      <c r="D176" s="91">
        <v>26.65</v>
      </c>
      <c r="E176" s="29">
        <v>14.29</v>
      </c>
      <c r="F176" s="91">
        <f t="shared" si="3"/>
        <v>12.36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</row>
    <row r="177" spans="1:23">
      <c r="A177" s="100">
        <v>13</v>
      </c>
      <c r="B177" s="91" t="s">
        <v>5</v>
      </c>
      <c r="C177" s="91">
        <v>30</v>
      </c>
      <c r="D177" s="91">
        <v>27.11</v>
      </c>
      <c r="E177" s="29">
        <v>14.52</v>
      </c>
      <c r="F177" s="91">
        <f t="shared" si="3"/>
        <v>12.59</v>
      </c>
      <c r="G177" s="90">
        <f>AVERAGE(F177:F179)</f>
        <v>12.63</v>
      </c>
      <c r="H177" s="55">
        <f>STDEV(F177:F179)</f>
        <v>0.13453624047064636</v>
      </c>
      <c r="I177" s="49">
        <f>2^-G177</f>
        <v>1.577579138961781E-4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</row>
    <row r="178" spans="1:23">
      <c r="A178" s="100">
        <v>14</v>
      </c>
      <c r="B178" s="91" t="s">
        <v>5</v>
      </c>
      <c r="C178" s="91">
        <v>30</v>
      </c>
      <c r="D178" s="87">
        <v>27.06</v>
      </c>
      <c r="E178" s="45">
        <v>14.54</v>
      </c>
      <c r="F178" s="91">
        <f t="shared" si="3"/>
        <v>12.52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</row>
    <row r="179" spans="1:23">
      <c r="A179" s="100">
        <v>15</v>
      </c>
      <c r="B179" s="91" t="s">
        <v>5</v>
      </c>
      <c r="C179" s="91">
        <v>30</v>
      </c>
      <c r="D179" s="91">
        <v>27.29</v>
      </c>
      <c r="E179" s="29">
        <v>14.51</v>
      </c>
      <c r="F179" s="91">
        <f t="shared" si="3"/>
        <v>12.78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</row>
    <row r="180" spans="1:23">
      <c r="A180" s="100">
        <v>16</v>
      </c>
      <c r="B180" s="91" t="s">
        <v>10</v>
      </c>
      <c r="C180" s="91">
        <v>30</v>
      </c>
      <c r="D180" s="87">
        <v>26.71</v>
      </c>
      <c r="E180" s="45">
        <v>14.55</v>
      </c>
      <c r="F180" s="91">
        <f t="shared" si="3"/>
        <v>12.16</v>
      </c>
      <c r="G180" s="90">
        <f>AVERAGE(F180:F182)</f>
        <v>12.363333333333335</v>
      </c>
      <c r="H180" s="55">
        <f>STDEV(F180:F182)</f>
        <v>0.17672954855720449</v>
      </c>
      <c r="I180" s="49">
        <f>2^-G180</f>
        <v>1.8978672005718898E-4</v>
      </c>
      <c r="J180" s="113">
        <f>I180/I177</f>
        <v>1.2030250360821158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</row>
    <row r="181" spans="1:23">
      <c r="A181" s="100">
        <v>17</v>
      </c>
      <c r="B181" s="91" t="s">
        <v>10</v>
      </c>
      <c r="C181" s="91">
        <v>30</v>
      </c>
      <c r="D181" s="91">
        <v>27.2</v>
      </c>
      <c r="E181" s="29">
        <v>14.72</v>
      </c>
      <c r="F181" s="91">
        <f t="shared" si="3"/>
        <v>12.479999999999999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</row>
    <row r="182" spans="1:23">
      <c r="A182" s="100">
        <v>18</v>
      </c>
      <c r="B182" s="91" t="s">
        <v>10</v>
      </c>
      <c r="C182" s="91">
        <v>30</v>
      </c>
      <c r="D182" s="91">
        <v>26.74</v>
      </c>
      <c r="E182" s="29">
        <v>14.29</v>
      </c>
      <c r="F182" s="91">
        <f t="shared" si="3"/>
        <v>12.45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</row>
    <row r="183" spans="1:23">
      <c r="A183" s="100">
        <v>19</v>
      </c>
      <c r="B183" s="91" t="s">
        <v>5</v>
      </c>
      <c r="C183" s="91">
        <v>60</v>
      </c>
      <c r="D183" s="87">
        <v>26.64</v>
      </c>
      <c r="E183" s="45">
        <v>14.66</v>
      </c>
      <c r="F183" s="91">
        <f t="shared" si="3"/>
        <v>11.98</v>
      </c>
      <c r="G183" s="90">
        <f>AVERAGE(F183:F185)</f>
        <v>12.07</v>
      </c>
      <c r="H183" s="55">
        <f>STDEV(F183:F185)</f>
        <v>7.8102496759065901E-2</v>
      </c>
      <c r="I183" s="49">
        <f>2^-G183</f>
        <v>2.3257763624119559E-4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</row>
    <row r="184" spans="1:23">
      <c r="A184" s="100">
        <v>20</v>
      </c>
      <c r="B184" s="91" t="s">
        <v>5</v>
      </c>
      <c r="C184" s="91">
        <v>60</v>
      </c>
      <c r="D184" s="87">
        <v>26.59</v>
      </c>
      <c r="E184" s="45">
        <v>14.48</v>
      </c>
      <c r="F184" s="91">
        <f t="shared" si="3"/>
        <v>12.11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</row>
    <row r="185" spans="1:23">
      <c r="A185" s="100">
        <v>21</v>
      </c>
      <c r="B185" s="91" t="s">
        <v>5</v>
      </c>
      <c r="C185" s="91">
        <v>60</v>
      </c>
      <c r="D185" s="87">
        <v>26.63</v>
      </c>
      <c r="E185" s="45">
        <v>14.51</v>
      </c>
      <c r="F185" s="91">
        <f t="shared" si="3"/>
        <v>12.12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</row>
    <row r="186" spans="1:23">
      <c r="A186" s="100">
        <v>22</v>
      </c>
      <c r="B186" s="91" t="s">
        <v>10</v>
      </c>
      <c r="C186" s="91">
        <v>60</v>
      </c>
      <c r="D186" s="87">
        <v>26.88</v>
      </c>
      <c r="E186" s="45">
        <v>15.2</v>
      </c>
      <c r="F186" s="91">
        <f t="shared" si="3"/>
        <v>11.68</v>
      </c>
      <c r="G186" s="90">
        <f>AVERAGE(F186:F188)</f>
        <v>12.043333333333331</v>
      </c>
      <c r="H186" s="55">
        <f>STDEV(F186:F188)</f>
        <v>0.32868424564213378</v>
      </c>
      <c r="I186" s="49">
        <f>2^-G186</f>
        <v>2.3691656042322805E-4</v>
      </c>
      <c r="J186" s="113">
        <f>I186/I183</f>
        <v>1.0186558099572942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</row>
    <row r="187" spans="1:23">
      <c r="A187" s="100">
        <v>23</v>
      </c>
      <c r="B187" s="91" t="s">
        <v>10</v>
      </c>
      <c r="C187" s="91">
        <v>60</v>
      </c>
      <c r="D187" s="87">
        <v>26.61</v>
      </c>
      <c r="E187" s="45">
        <v>14.48</v>
      </c>
      <c r="F187" s="91">
        <f t="shared" si="3"/>
        <v>12.129999999999999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</row>
    <row r="188" spans="1:23">
      <c r="A188" s="100">
        <v>24</v>
      </c>
      <c r="B188" s="91" t="s">
        <v>10</v>
      </c>
      <c r="C188" s="91">
        <v>60</v>
      </c>
      <c r="D188" s="87">
        <v>26.66</v>
      </c>
      <c r="E188" s="45">
        <v>14.34</v>
      </c>
      <c r="F188" s="91">
        <f t="shared" si="3"/>
        <v>12.32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</row>
    <row r="189" spans="1:23">
      <c r="A189" s="100">
        <v>25</v>
      </c>
      <c r="B189" s="91" t="s">
        <v>5</v>
      </c>
      <c r="C189" s="91">
        <v>120</v>
      </c>
      <c r="D189" s="87">
        <v>26.8</v>
      </c>
      <c r="E189" s="45">
        <v>14.58</v>
      </c>
      <c r="F189" s="91">
        <f t="shared" si="3"/>
        <v>12.22</v>
      </c>
      <c r="G189" s="90">
        <f>AVERAGE(F189:F191)</f>
        <v>12.496666666666664</v>
      </c>
      <c r="H189" s="55">
        <f>STDEV(F189:F191)</f>
        <v>0.24826061575165287</v>
      </c>
      <c r="I189" s="49">
        <f>2^-G189</f>
        <v>1.730328207058425E-4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</row>
    <row r="190" spans="1:23">
      <c r="A190" s="100">
        <v>26</v>
      </c>
      <c r="B190" s="91" t="s">
        <v>5</v>
      </c>
      <c r="C190" s="91">
        <v>120</v>
      </c>
      <c r="D190" s="87">
        <v>27.12</v>
      </c>
      <c r="E190" s="45">
        <v>14.55</v>
      </c>
      <c r="F190" s="91">
        <f t="shared" si="3"/>
        <v>12.57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</row>
    <row r="191" spans="1:23">
      <c r="A191" s="100">
        <v>27</v>
      </c>
      <c r="B191" s="91" t="s">
        <v>5</v>
      </c>
      <c r="C191" s="91">
        <v>120</v>
      </c>
      <c r="D191" s="87">
        <v>27.56</v>
      </c>
      <c r="E191" s="45">
        <v>14.86</v>
      </c>
      <c r="F191" s="91">
        <f t="shared" si="3"/>
        <v>12.7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</row>
    <row r="192" spans="1:23">
      <c r="A192" s="100">
        <v>28</v>
      </c>
      <c r="B192" s="91" t="s">
        <v>10</v>
      </c>
      <c r="C192" s="91">
        <v>120</v>
      </c>
      <c r="D192" s="87">
        <v>27.14</v>
      </c>
      <c r="E192" s="45">
        <v>15.01</v>
      </c>
      <c r="F192" s="91">
        <f t="shared" si="3"/>
        <v>12.13</v>
      </c>
      <c r="G192" s="90">
        <f>AVERAGE(F192:F194)</f>
        <v>11.973333333333334</v>
      </c>
      <c r="H192" s="55">
        <f>STDEV(F192:F194)</f>
        <v>0.13796134724375331</v>
      </c>
      <c r="I192" s="49">
        <f>2^-G192</f>
        <v>2.4869526610285433E-4</v>
      </c>
      <c r="J192" s="113">
        <f>I192/I189</f>
        <v>1.4372722185789177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</row>
    <row r="193" spans="1:23">
      <c r="A193" s="100">
        <v>29</v>
      </c>
      <c r="B193" s="91" t="s">
        <v>10</v>
      </c>
      <c r="C193" s="91">
        <v>120</v>
      </c>
      <c r="D193" s="87">
        <v>26.43</v>
      </c>
      <c r="E193" s="45">
        <v>14.56</v>
      </c>
      <c r="F193" s="91">
        <f t="shared" si="3"/>
        <v>11.87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</row>
    <row r="194" spans="1:23">
      <c r="A194" s="100">
        <v>30</v>
      </c>
      <c r="B194" s="91" t="s">
        <v>10</v>
      </c>
      <c r="C194" s="91">
        <v>120</v>
      </c>
      <c r="D194" s="87">
        <v>26.33</v>
      </c>
      <c r="E194" s="45">
        <v>14.41</v>
      </c>
      <c r="F194" s="91">
        <f t="shared" si="3"/>
        <v>11.919999999999998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</row>
    <row r="195" spans="1:23">
      <c r="A195" s="100">
        <v>31</v>
      </c>
      <c r="B195" s="91" t="s">
        <v>5</v>
      </c>
      <c r="C195" s="91">
        <v>240</v>
      </c>
      <c r="D195" s="87">
        <v>26.6</v>
      </c>
      <c r="E195" s="45">
        <v>14.54</v>
      </c>
      <c r="F195" s="91">
        <f t="shared" si="3"/>
        <v>12.060000000000002</v>
      </c>
      <c r="G195" s="90">
        <f>AVERAGE(F195:F197)</f>
        <v>12.57</v>
      </c>
      <c r="H195" s="55">
        <f>STDEV(F195:F197)</f>
        <v>0.44305755833755545</v>
      </c>
      <c r="I195" s="49">
        <f>2^-G195</f>
        <v>1.6445722373848769E-4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</row>
    <row r="196" spans="1:23">
      <c r="A196" s="100">
        <v>32</v>
      </c>
      <c r="B196" s="91" t="s">
        <v>5</v>
      </c>
      <c r="C196" s="91">
        <v>240</v>
      </c>
      <c r="D196" s="87">
        <v>27.12</v>
      </c>
      <c r="E196" s="45">
        <v>14.33</v>
      </c>
      <c r="F196" s="91">
        <f t="shared" si="3"/>
        <v>12.790000000000001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</row>
    <row r="197" spans="1:23">
      <c r="A197" s="100">
        <v>33</v>
      </c>
      <c r="B197" s="91" t="s">
        <v>5</v>
      </c>
      <c r="C197" s="91">
        <v>240</v>
      </c>
      <c r="D197" s="87">
        <v>27.4</v>
      </c>
      <c r="E197" s="45">
        <v>14.54</v>
      </c>
      <c r="F197" s="91">
        <f t="shared" si="3"/>
        <v>12.86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</row>
    <row r="198" spans="1:23">
      <c r="A198" s="100">
        <v>34</v>
      </c>
      <c r="B198" s="91" t="s">
        <v>10</v>
      </c>
      <c r="C198" s="91">
        <v>240</v>
      </c>
      <c r="D198" s="87">
        <v>26.52</v>
      </c>
      <c r="E198" s="45">
        <v>14.62</v>
      </c>
      <c r="F198" s="91">
        <f t="shared" si="3"/>
        <v>11.9</v>
      </c>
      <c r="G198" s="90">
        <f>AVERAGE(F198:F200)</f>
        <v>11.846666666666666</v>
      </c>
      <c r="H198" s="55">
        <f>STDEV(F198:F200)</f>
        <v>6.110100926607754E-2</v>
      </c>
      <c r="I198" s="49">
        <f>2^-G198</f>
        <v>2.7151759908004695E-4</v>
      </c>
      <c r="J198" s="113">
        <f>I198/I195</f>
        <v>1.6509922331645446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</row>
    <row r="199" spans="1:23">
      <c r="A199" s="100">
        <v>35</v>
      </c>
      <c r="B199" s="91" t="s">
        <v>10</v>
      </c>
      <c r="C199" s="91">
        <v>240</v>
      </c>
      <c r="D199" s="87">
        <v>26.44</v>
      </c>
      <c r="E199" s="45">
        <v>14.66</v>
      </c>
      <c r="F199" s="91">
        <f t="shared" si="3"/>
        <v>11.780000000000001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</row>
    <row r="200" spans="1:23">
      <c r="A200" s="100">
        <v>36</v>
      </c>
      <c r="B200" s="91" t="s">
        <v>10</v>
      </c>
      <c r="C200" s="91">
        <v>240</v>
      </c>
      <c r="D200" s="87">
        <v>26.42</v>
      </c>
      <c r="E200" s="45">
        <v>14.56</v>
      </c>
      <c r="F200" s="91">
        <f t="shared" si="3"/>
        <v>11.860000000000001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</row>
    <row r="201" spans="1:23">
      <c r="A201" s="100">
        <v>37</v>
      </c>
      <c r="B201" s="91" t="s">
        <v>5</v>
      </c>
      <c r="C201" s="91" t="s">
        <v>11</v>
      </c>
      <c r="D201" s="87">
        <v>26.54</v>
      </c>
      <c r="E201" s="45">
        <v>14.96</v>
      </c>
      <c r="F201" s="91">
        <f t="shared" si="3"/>
        <v>11.579999999999998</v>
      </c>
      <c r="G201" s="90">
        <f>AVERAGE(F201:F203)</f>
        <v>11.853333333333333</v>
      </c>
      <c r="H201" s="55">
        <f>STDEV(F201:F203)</f>
        <v>0.25324559884290643</v>
      </c>
      <c r="I201" s="49">
        <f>2^-G201</f>
        <v>2.7026581581916727E-4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</row>
    <row r="202" spans="1:23">
      <c r="A202" s="100">
        <v>38</v>
      </c>
      <c r="B202" s="91" t="s">
        <v>5</v>
      </c>
      <c r="C202" s="91" t="s">
        <v>11</v>
      </c>
      <c r="D202" s="87">
        <v>26.77</v>
      </c>
      <c r="E202" s="45">
        <v>14.87</v>
      </c>
      <c r="F202" s="91">
        <f t="shared" si="3"/>
        <v>11.9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</row>
    <row r="203" spans="1:23">
      <c r="A203" s="100">
        <v>39</v>
      </c>
      <c r="B203" s="91" t="s">
        <v>5</v>
      </c>
      <c r="C203" s="91" t="s">
        <v>11</v>
      </c>
      <c r="D203" s="87">
        <v>26.94</v>
      </c>
      <c r="E203" s="45">
        <v>14.86</v>
      </c>
      <c r="F203" s="91">
        <f t="shared" si="3"/>
        <v>12.080000000000002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</row>
    <row r="204" spans="1:23">
      <c r="A204" s="100">
        <v>40</v>
      </c>
      <c r="B204" s="91" t="s">
        <v>10</v>
      </c>
      <c r="C204" s="91" t="s">
        <v>11</v>
      </c>
      <c r="D204" s="87">
        <v>27.05</v>
      </c>
      <c r="E204" s="45">
        <v>15.02</v>
      </c>
      <c r="F204" s="91">
        <f t="shared" si="3"/>
        <v>12.030000000000001</v>
      </c>
      <c r="G204" s="90">
        <f>AVERAGE(F204:F206)</f>
        <v>12.383333333333335</v>
      </c>
      <c r="H204" s="55">
        <f>STDEV(F204:F206)</f>
        <v>0.31182259913818411</v>
      </c>
      <c r="I204" s="49">
        <f>2^-G204</f>
        <v>1.8717387019892581E-4</v>
      </c>
      <c r="J204" s="113">
        <f>I204/I201</f>
        <v>0.69255473405546175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</row>
    <row r="205" spans="1:23">
      <c r="A205" s="100">
        <v>41</v>
      </c>
      <c r="B205" s="91" t="s">
        <v>10</v>
      </c>
      <c r="C205" s="91" t="s">
        <v>11</v>
      </c>
      <c r="D205" s="87">
        <v>27.11</v>
      </c>
      <c r="E205" s="45">
        <v>14.61</v>
      </c>
      <c r="F205" s="91">
        <f t="shared" si="3"/>
        <v>12.5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</row>
    <row r="206" spans="1:23">
      <c r="A206" s="100">
        <v>42</v>
      </c>
      <c r="B206" s="91" t="s">
        <v>10</v>
      </c>
      <c r="C206" s="91" t="s">
        <v>11</v>
      </c>
      <c r="D206" s="87">
        <v>26.89</v>
      </c>
      <c r="E206" s="45">
        <v>14.27</v>
      </c>
      <c r="F206" s="91">
        <f t="shared" si="3"/>
        <v>12.620000000000001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</row>
    <row r="207" spans="1:23">
      <c r="A207" s="100">
        <v>43</v>
      </c>
      <c r="B207" s="91" t="s">
        <v>5</v>
      </c>
      <c r="C207" s="91" t="s">
        <v>12</v>
      </c>
      <c r="D207" s="87">
        <v>27.3</v>
      </c>
      <c r="E207" s="45">
        <v>15.29</v>
      </c>
      <c r="F207" s="91">
        <f t="shared" si="3"/>
        <v>12.010000000000002</v>
      </c>
      <c r="G207" s="90">
        <f>AVERAGE(F207:F209)</f>
        <v>11.503333333333336</v>
      </c>
      <c r="H207" s="55">
        <f>STDEV(F207:F209)</f>
        <v>0.44433470867499603</v>
      </c>
      <c r="I207" s="49">
        <f>2^-G207</f>
        <v>3.4447016775342924E-4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</row>
    <row r="208" spans="1:23">
      <c r="A208" s="100">
        <v>44</v>
      </c>
      <c r="B208" s="91" t="s">
        <v>5</v>
      </c>
      <c r="C208" s="91" t="s">
        <v>12</v>
      </c>
      <c r="D208" s="87">
        <v>26.18</v>
      </c>
      <c r="E208" s="45">
        <v>15</v>
      </c>
      <c r="F208" s="91">
        <f t="shared" si="3"/>
        <v>11.18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</row>
    <row r="209" spans="1:23">
      <c r="A209" s="100">
        <v>45</v>
      </c>
      <c r="B209" s="91" t="s">
        <v>5</v>
      </c>
      <c r="C209" s="91" t="s">
        <v>12</v>
      </c>
      <c r="D209" s="87">
        <v>26.37</v>
      </c>
      <c r="E209" s="45">
        <v>15.05</v>
      </c>
      <c r="F209" s="91">
        <f t="shared" si="3"/>
        <v>11.32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</row>
    <row r="210" spans="1:23">
      <c r="A210" s="100">
        <v>46</v>
      </c>
      <c r="B210" s="91" t="s">
        <v>10</v>
      </c>
      <c r="C210" s="91" t="s">
        <v>12</v>
      </c>
      <c r="D210" s="87">
        <v>27.12</v>
      </c>
      <c r="E210" s="45">
        <v>15.3</v>
      </c>
      <c r="F210" s="91">
        <f t="shared" si="3"/>
        <v>11.82</v>
      </c>
      <c r="G210" s="90">
        <f>AVERAGE(F210:F212)</f>
        <v>11.62</v>
      </c>
      <c r="H210" s="55">
        <f>STDEV(F210:F212)</f>
        <v>0.17349351572906949</v>
      </c>
      <c r="I210" s="49">
        <f>2^-G210</f>
        <v>3.1771041392625337E-4</v>
      </c>
      <c r="J210" s="113">
        <f>I210/I207</f>
        <v>0.92231619358594086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</row>
    <row r="211" spans="1:23">
      <c r="A211" s="100">
        <v>47</v>
      </c>
      <c r="B211" s="91" t="s">
        <v>10</v>
      </c>
      <c r="C211" s="91" t="s">
        <v>12</v>
      </c>
      <c r="D211" s="87">
        <v>26.77</v>
      </c>
      <c r="E211" s="45">
        <v>15.24</v>
      </c>
      <c r="F211" s="91">
        <f t="shared" si="3"/>
        <v>11.53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</row>
    <row r="212" spans="1:23">
      <c r="A212" s="100">
        <v>48</v>
      </c>
      <c r="B212" s="91" t="s">
        <v>10</v>
      </c>
      <c r="C212" s="91" t="s">
        <v>12</v>
      </c>
      <c r="D212" s="87">
        <v>26.76</v>
      </c>
      <c r="E212" s="45">
        <v>15.25</v>
      </c>
      <c r="F212" s="91">
        <f t="shared" si="3"/>
        <v>11.510000000000002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</row>
    <row r="213" spans="1:23">
      <c r="A213" s="100">
        <v>49</v>
      </c>
      <c r="B213" s="91" t="s">
        <v>5</v>
      </c>
      <c r="C213" s="91" t="s">
        <v>13</v>
      </c>
      <c r="D213" s="87">
        <v>26.55</v>
      </c>
      <c r="E213" s="45">
        <v>14.6</v>
      </c>
      <c r="F213" s="91">
        <f t="shared" si="3"/>
        <v>11.950000000000001</v>
      </c>
      <c r="G213" s="90">
        <f>AVERAGE(F213:F215)</f>
        <v>11.656666666666666</v>
      </c>
      <c r="H213" s="55">
        <f>STDEV(F213:F215)</f>
        <v>0.25579940057274153</v>
      </c>
      <c r="I213" s="49">
        <f>2^-G213</f>
        <v>3.0973742525022743E-4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</row>
    <row r="214" spans="1:23">
      <c r="A214" s="100">
        <v>50</v>
      </c>
      <c r="B214" s="91" t="s">
        <v>5</v>
      </c>
      <c r="C214" s="91" t="s">
        <v>13</v>
      </c>
      <c r="D214" s="87">
        <v>26.28</v>
      </c>
      <c r="E214" s="45">
        <v>14.8</v>
      </c>
      <c r="F214" s="91">
        <f t="shared" si="3"/>
        <v>11.48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</row>
    <row r="215" spans="1:23">
      <c r="A215" s="100">
        <v>51</v>
      </c>
      <c r="B215" s="91" t="s">
        <v>5</v>
      </c>
      <c r="C215" s="91" t="s">
        <v>13</v>
      </c>
      <c r="D215" s="87">
        <v>26.41</v>
      </c>
      <c r="E215" s="45">
        <v>14.87</v>
      </c>
      <c r="F215" s="91">
        <f t="shared" si="3"/>
        <v>11.540000000000001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</row>
    <row r="216" spans="1:23">
      <c r="A216" s="100">
        <v>52</v>
      </c>
      <c r="B216" s="91" t="s">
        <v>10</v>
      </c>
      <c r="C216" s="91" t="s">
        <v>13</v>
      </c>
      <c r="D216" s="87">
        <v>27.06</v>
      </c>
      <c r="E216" s="45">
        <v>15.02</v>
      </c>
      <c r="F216" s="91">
        <f t="shared" si="3"/>
        <v>12.04</v>
      </c>
      <c r="G216" s="90">
        <f>AVERAGE(F216:F218)</f>
        <v>12.163333333333334</v>
      </c>
      <c r="H216" s="55">
        <f>STDEV(F216:F218)</f>
        <v>0.10969655114603026</v>
      </c>
      <c r="I216" s="49">
        <f>2^-G216</f>
        <v>2.1800769312997617E-4</v>
      </c>
      <c r="J216" s="113">
        <f>I216/I213</f>
        <v>0.7038467920169944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</row>
    <row r="217" spans="1:23">
      <c r="A217" s="100">
        <v>53</v>
      </c>
      <c r="B217" s="91" t="s">
        <v>10</v>
      </c>
      <c r="C217" s="91" t="s">
        <v>13</v>
      </c>
      <c r="D217" s="87">
        <v>26.94</v>
      </c>
      <c r="E217" s="45">
        <v>14.74</v>
      </c>
      <c r="F217" s="91">
        <f t="shared" si="3"/>
        <v>12.200000000000001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</row>
    <row r="218" spans="1:23" ht="13.5" thickBot="1">
      <c r="A218" s="101">
        <v>54</v>
      </c>
      <c r="B218" s="92" t="s">
        <v>10</v>
      </c>
      <c r="C218" s="92" t="s">
        <v>13</v>
      </c>
      <c r="D218" s="89">
        <v>27.28</v>
      </c>
      <c r="E218" s="46">
        <v>15.03</v>
      </c>
      <c r="F218" s="92">
        <f t="shared" si="3"/>
        <v>12.250000000000002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</row>
    <row r="219" spans="1:23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</row>
    <row r="220" spans="1:23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</row>
    <row r="221" spans="1:23" ht="13.5" thickBot="1">
      <c r="A221" s="104" t="s">
        <v>14</v>
      </c>
      <c r="B221" s="105"/>
      <c r="C221" s="105"/>
      <c r="D221" s="102" t="s">
        <v>28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</row>
    <row r="222" spans="1:23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</row>
    <row r="223" spans="1:23">
      <c r="A223" s="100">
        <v>56</v>
      </c>
      <c r="B223" s="94" t="s">
        <v>5</v>
      </c>
      <c r="C223" s="94">
        <v>0</v>
      </c>
      <c r="D223" s="88">
        <v>26.74</v>
      </c>
      <c r="E223" s="50">
        <v>15.01</v>
      </c>
      <c r="F223" s="94">
        <f>D223-E223</f>
        <v>11.729999999999999</v>
      </c>
      <c r="G223" s="88">
        <f>AVERAGE(F223:F224)</f>
        <v>11.694999999999999</v>
      </c>
      <c r="H223" s="61">
        <f>STDEV(F223:F224)</f>
        <v>4.9497474683058526E-2</v>
      </c>
      <c r="I223" s="51">
        <f>2^-G223</f>
        <v>3.0161587820481679E-4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</row>
    <row r="224" spans="1:23">
      <c r="A224" s="100">
        <v>59</v>
      </c>
      <c r="B224" s="91" t="s">
        <v>5</v>
      </c>
      <c r="C224" s="91">
        <v>0</v>
      </c>
      <c r="D224" s="87">
        <v>26.29</v>
      </c>
      <c r="E224" s="29">
        <v>14.63</v>
      </c>
      <c r="F224" s="91">
        <f t="shared" ref="F224:F273" si="4">D224-E224</f>
        <v>11.659999999999998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</row>
    <row r="225" spans="1:23">
      <c r="A225" s="100">
        <v>60</v>
      </c>
      <c r="B225" s="91" t="s">
        <v>5</v>
      </c>
      <c r="C225" s="91">
        <v>0</v>
      </c>
      <c r="D225" s="87">
        <v>43.23</v>
      </c>
      <c r="E225" s="77">
        <v>33.24</v>
      </c>
      <c r="F225" s="91">
        <f t="shared" si="4"/>
        <v>9.9899999999999949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</row>
    <row r="226" spans="1:23">
      <c r="A226" s="100">
        <v>61</v>
      </c>
      <c r="B226" s="91" t="s">
        <v>5</v>
      </c>
      <c r="C226" s="91">
        <v>15</v>
      </c>
      <c r="D226" s="91">
        <v>26.37</v>
      </c>
      <c r="E226" s="29">
        <v>14.64</v>
      </c>
      <c r="F226" s="91">
        <f t="shared" si="4"/>
        <v>11.73</v>
      </c>
      <c r="G226" s="90">
        <f>AVERAGE(F226:F228)</f>
        <v>11.746666666666668</v>
      </c>
      <c r="H226" s="55">
        <f>STDEV(F226:F228)</f>
        <v>3.7859388972001022E-2</v>
      </c>
      <c r="I226" s="49">
        <f>2^-G226</f>
        <v>2.9100535730556268E-4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</row>
    <row r="227" spans="1:23">
      <c r="A227" s="100">
        <v>62</v>
      </c>
      <c r="B227" s="91" t="s">
        <v>5</v>
      </c>
      <c r="C227" s="91">
        <v>15</v>
      </c>
      <c r="D227" s="91">
        <v>26.52</v>
      </c>
      <c r="E227" s="29">
        <v>14.73</v>
      </c>
      <c r="F227" s="91">
        <f t="shared" si="4"/>
        <v>11.79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</row>
    <row r="228" spans="1:23">
      <c r="A228" s="100">
        <v>63</v>
      </c>
      <c r="B228" s="91" t="s">
        <v>5</v>
      </c>
      <c r="C228" s="91">
        <v>15</v>
      </c>
      <c r="D228" s="91">
        <v>26.34</v>
      </c>
      <c r="E228" s="29">
        <v>14.62</v>
      </c>
      <c r="F228" s="91">
        <f t="shared" si="4"/>
        <v>11.72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</row>
    <row r="229" spans="1:23">
      <c r="A229" s="100">
        <v>64</v>
      </c>
      <c r="B229" s="91" t="s">
        <v>14</v>
      </c>
      <c r="C229" s="91">
        <v>15</v>
      </c>
      <c r="D229" s="91">
        <v>26.51</v>
      </c>
      <c r="E229" s="29">
        <v>14.64</v>
      </c>
      <c r="F229" s="91">
        <f t="shared" si="4"/>
        <v>11.870000000000001</v>
      </c>
      <c r="G229" s="90">
        <f>AVERAGE(F229:F231)</f>
        <v>11.81</v>
      </c>
      <c r="H229" s="55">
        <f>STDEV(F229:F231)</f>
        <v>7.9372539331937372E-2</v>
      </c>
      <c r="I229" s="49">
        <f>2^-G229</f>
        <v>2.7850676656943925E-4</v>
      </c>
      <c r="J229" s="113">
        <f>I229/I226</f>
        <v>0.95705030707390171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</row>
    <row r="230" spans="1:23">
      <c r="A230" s="100">
        <v>65</v>
      </c>
      <c r="B230" s="91" t="s">
        <v>14</v>
      </c>
      <c r="C230" s="91">
        <v>15</v>
      </c>
      <c r="D230" s="91">
        <v>26.39</v>
      </c>
      <c r="E230" s="29">
        <v>14.67</v>
      </c>
      <c r="F230" s="91">
        <f t="shared" si="4"/>
        <v>11.72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</row>
    <row r="231" spans="1:23">
      <c r="A231" s="100">
        <v>66</v>
      </c>
      <c r="B231" s="91" t="s">
        <v>14</v>
      </c>
      <c r="C231" s="91">
        <v>15</v>
      </c>
      <c r="D231" s="91">
        <v>26.4</v>
      </c>
      <c r="E231" s="29">
        <v>14.56</v>
      </c>
      <c r="F231" s="91">
        <f t="shared" si="4"/>
        <v>11.839999999999998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</row>
    <row r="232" spans="1:23">
      <c r="A232" s="100">
        <v>67</v>
      </c>
      <c r="B232" s="91" t="s">
        <v>5</v>
      </c>
      <c r="C232" s="91">
        <v>30</v>
      </c>
      <c r="D232" s="91">
        <v>26.82</v>
      </c>
      <c r="E232" s="29">
        <v>14.64</v>
      </c>
      <c r="F232" s="91">
        <f t="shared" si="4"/>
        <v>12.18</v>
      </c>
      <c r="G232" s="90">
        <f>AVERAGE(F232:F234)</f>
        <v>12.273333333333333</v>
      </c>
      <c r="H232" s="55">
        <f>STDEV(F232:F234)</f>
        <v>8.6216781042517163E-2</v>
      </c>
      <c r="I232" s="49">
        <f>2^-G232</f>
        <v>2.0200332585449529E-4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</row>
    <row r="233" spans="1:23">
      <c r="A233" s="100">
        <v>68</v>
      </c>
      <c r="B233" s="91" t="s">
        <v>5</v>
      </c>
      <c r="C233" s="91">
        <v>30</v>
      </c>
      <c r="D233" s="91">
        <v>26.76</v>
      </c>
      <c r="E233" s="45">
        <v>14.47</v>
      </c>
      <c r="F233" s="91">
        <f t="shared" si="4"/>
        <v>12.290000000000001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</row>
    <row r="234" spans="1:23">
      <c r="A234" s="100">
        <v>69</v>
      </c>
      <c r="B234" s="91" t="s">
        <v>5</v>
      </c>
      <c r="C234" s="91">
        <v>30</v>
      </c>
      <c r="D234" s="91">
        <v>27.18</v>
      </c>
      <c r="E234" s="29">
        <v>14.83</v>
      </c>
      <c r="F234" s="91">
        <f t="shared" si="4"/>
        <v>12.35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</row>
    <row r="235" spans="1:23">
      <c r="A235" s="100">
        <v>70</v>
      </c>
      <c r="B235" s="91" t="s">
        <v>14</v>
      </c>
      <c r="C235" s="91">
        <v>30</v>
      </c>
      <c r="D235" s="91">
        <v>26.77</v>
      </c>
      <c r="E235" s="45">
        <v>14.64</v>
      </c>
      <c r="F235" s="91">
        <f t="shared" si="4"/>
        <v>12.129999999999999</v>
      </c>
      <c r="G235" s="90">
        <f>AVERAGE(F235:F237)</f>
        <v>12.14</v>
      </c>
      <c r="H235" s="55">
        <f>STDEV(F235:F237)</f>
        <v>0.12529964086145498</v>
      </c>
      <c r="I235" s="49">
        <f>2^-G235</f>
        <v>2.2156229377860381E-4</v>
      </c>
      <c r="J235" s="113">
        <f>I235/I232</f>
        <v>1.0968249796946266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</row>
    <row r="236" spans="1:23">
      <c r="A236" s="100">
        <v>71</v>
      </c>
      <c r="B236" s="91" t="s">
        <v>14</v>
      </c>
      <c r="C236" s="91">
        <v>30</v>
      </c>
      <c r="D236" s="91">
        <v>26.85</v>
      </c>
      <c r="E236" s="29">
        <v>14.58</v>
      </c>
      <c r="F236" s="91">
        <f t="shared" si="4"/>
        <v>12.270000000000001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</row>
    <row r="237" spans="1:23">
      <c r="A237" s="100">
        <v>72</v>
      </c>
      <c r="B237" s="91" t="s">
        <v>14</v>
      </c>
      <c r="C237" s="91">
        <v>30</v>
      </c>
      <c r="D237" s="91">
        <v>26.77</v>
      </c>
      <c r="E237" s="29">
        <v>14.75</v>
      </c>
      <c r="F237" s="91">
        <f t="shared" si="4"/>
        <v>12.02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</row>
    <row r="238" spans="1:23">
      <c r="A238" s="100">
        <v>73</v>
      </c>
      <c r="B238" s="91" t="s">
        <v>5</v>
      </c>
      <c r="C238" s="91">
        <v>60</v>
      </c>
      <c r="D238" s="91">
        <v>26.76</v>
      </c>
      <c r="E238" s="45">
        <v>14.41</v>
      </c>
      <c r="F238" s="91">
        <f t="shared" si="4"/>
        <v>12.350000000000001</v>
      </c>
      <c r="G238" s="90">
        <f>AVERAGE(F238:F240)</f>
        <v>12.479999999999999</v>
      </c>
      <c r="H238" s="55">
        <f>STDEV(F238:F240)</f>
        <v>0.14730919862678862</v>
      </c>
      <c r="I238" s="49">
        <f>2^-G238</f>
        <v>1.7504336523630742E-4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</row>
    <row r="239" spans="1:23">
      <c r="A239" s="100">
        <v>74</v>
      </c>
      <c r="B239" s="91" t="s">
        <v>5</v>
      </c>
      <c r="C239" s="91">
        <v>60</v>
      </c>
      <c r="D239" s="91">
        <v>27.05</v>
      </c>
      <c r="E239" s="45">
        <v>14.41</v>
      </c>
      <c r="F239" s="91">
        <f t="shared" si="4"/>
        <v>12.64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</row>
    <row r="240" spans="1:23">
      <c r="A240" s="100">
        <v>75</v>
      </c>
      <c r="B240" s="91" t="s">
        <v>5</v>
      </c>
      <c r="C240" s="91">
        <v>60</v>
      </c>
      <c r="D240" s="91">
        <v>27.4</v>
      </c>
      <c r="E240" s="45">
        <v>14.95</v>
      </c>
      <c r="F240" s="91">
        <f t="shared" si="4"/>
        <v>12.45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</row>
    <row r="241" spans="1:23">
      <c r="A241" s="100">
        <v>76</v>
      </c>
      <c r="B241" s="91" t="s">
        <v>14</v>
      </c>
      <c r="C241" s="91">
        <v>60</v>
      </c>
      <c r="D241" s="87">
        <v>27.25</v>
      </c>
      <c r="E241" s="45">
        <v>14.63</v>
      </c>
      <c r="F241" s="91">
        <f t="shared" si="4"/>
        <v>12.62</v>
      </c>
      <c r="G241" s="90">
        <f>AVERAGE(F241:F243)</f>
        <v>12.770000000000001</v>
      </c>
      <c r="H241" s="55">
        <f>STDEV(F241:F243)</f>
        <v>0.13453624047043508</v>
      </c>
      <c r="I241" s="49">
        <f>2^-G241</f>
        <v>1.4316832876365692E-4</v>
      </c>
      <c r="J241" s="113">
        <f>I241/I238</f>
        <v>0.81790205855777842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</row>
    <row r="242" spans="1:23">
      <c r="A242" s="100">
        <v>77</v>
      </c>
      <c r="B242" s="91" t="s">
        <v>14</v>
      </c>
      <c r="C242" s="91">
        <v>60</v>
      </c>
      <c r="D242" s="87">
        <v>27.4</v>
      </c>
      <c r="E242" s="45">
        <v>14.52</v>
      </c>
      <c r="F242" s="91">
        <f t="shared" si="4"/>
        <v>12.879999999999999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</row>
    <row r="243" spans="1:23">
      <c r="A243" s="100">
        <v>78</v>
      </c>
      <c r="B243" s="91" t="s">
        <v>14</v>
      </c>
      <c r="C243" s="91">
        <v>60</v>
      </c>
      <c r="D243" s="87">
        <v>27.2</v>
      </c>
      <c r="E243" s="45">
        <v>14.39</v>
      </c>
      <c r="F243" s="91">
        <f t="shared" si="4"/>
        <v>12.809999999999999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</row>
    <row r="244" spans="1:23">
      <c r="A244" s="100">
        <v>79</v>
      </c>
      <c r="B244" s="91" t="s">
        <v>5</v>
      </c>
      <c r="C244" s="91">
        <v>120</v>
      </c>
      <c r="D244" s="87">
        <v>27.5</v>
      </c>
      <c r="E244" s="45">
        <v>14.78</v>
      </c>
      <c r="F244" s="91">
        <f t="shared" si="4"/>
        <v>12.72</v>
      </c>
      <c r="G244" s="90">
        <f>AVERAGE(F244:F246)</f>
        <v>12.633333333333333</v>
      </c>
      <c r="H244" s="55">
        <f>STDEV(F244:F246)</f>
        <v>8.5049005481154655E-2</v>
      </c>
      <c r="I244" s="49">
        <f>2^-G244</f>
        <v>1.5739383647944097E-4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</row>
    <row r="245" spans="1:23">
      <c r="A245" s="100">
        <v>80</v>
      </c>
      <c r="B245" s="91" t="s">
        <v>5</v>
      </c>
      <c r="C245" s="91">
        <v>120</v>
      </c>
      <c r="D245" s="87">
        <v>26.96</v>
      </c>
      <c r="E245" s="45">
        <v>14.33</v>
      </c>
      <c r="F245" s="91">
        <f t="shared" si="4"/>
        <v>12.63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</row>
    <row r="246" spans="1:23">
      <c r="A246" s="100">
        <v>81</v>
      </c>
      <c r="B246" s="91" t="s">
        <v>5</v>
      </c>
      <c r="C246" s="91">
        <v>120</v>
      </c>
      <c r="D246" s="87">
        <v>27.18</v>
      </c>
      <c r="E246" s="45">
        <v>14.63</v>
      </c>
      <c r="F246" s="91">
        <f t="shared" si="4"/>
        <v>12.549999999999999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</row>
    <row r="247" spans="1:23">
      <c r="A247" s="100">
        <v>82</v>
      </c>
      <c r="B247" s="91" t="s">
        <v>14</v>
      </c>
      <c r="C247" s="91">
        <v>120</v>
      </c>
      <c r="D247" s="87">
        <v>26.7</v>
      </c>
      <c r="E247" s="45">
        <v>14.76</v>
      </c>
      <c r="F247" s="91">
        <f t="shared" si="4"/>
        <v>11.94</v>
      </c>
      <c r="G247" s="90">
        <f>AVERAGE(F247:F249)</f>
        <v>11.81</v>
      </c>
      <c r="H247" s="55">
        <f>STDEV(F247:F249)</f>
        <v>0.14730919862649922</v>
      </c>
      <c r="I247" s="49">
        <f>2^-G247</f>
        <v>2.7850676656943925E-4</v>
      </c>
      <c r="J247" s="113">
        <f>I247/I244</f>
        <v>1.7694896623592897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</row>
    <row r="248" spans="1:23">
      <c r="A248" s="100">
        <v>83</v>
      </c>
      <c r="B248" s="91" t="s">
        <v>14</v>
      </c>
      <c r="C248" s="91">
        <v>120</v>
      </c>
      <c r="D248" s="87">
        <v>26.29</v>
      </c>
      <c r="E248" s="45">
        <v>14.45</v>
      </c>
      <c r="F248" s="91">
        <f t="shared" si="4"/>
        <v>11.84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</row>
    <row r="249" spans="1:23">
      <c r="A249" s="100">
        <v>84</v>
      </c>
      <c r="B249" s="91" t="s">
        <v>14</v>
      </c>
      <c r="C249" s="91">
        <v>120</v>
      </c>
      <c r="D249" s="87">
        <v>26.3</v>
      </c>
      <c r="E249" s="45">
        <v>14.65</v>
      </c>
      <c r="F249" s="91">
        <f t="shared" si="4"/>
        <v>11.65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</row>
    <row r="250" spans="1:23">
      <c r="A250" s="100">
        <v>85</v>
      </c>
      <c r="B250" s="91" t="s">
        <v>5</v>
      </c>
      <c r="C250" s="91">
        <v>240</v>
      </c>
      <c r="D250" s="87">
        <v>27.3</v>
      </c>
      <c r="E250" s="45">
        <v>14.48</v>
      </c>
      <c r="F250" s="91">
        <f t="shared" si="4"/>
        <v>12.82</v>
      </c>
      <c r="G250" s="90">
        <f>AVERAGE(F250:F252)</f>
        <v>12.799999999999999</v>
      </c>
      <c r="H250" s="55">
        <f>STDEV(F250:F252)</f>
        <v>6.2449979983985354E-2</v>
      </c>
      <c r="I250" s="49">
        <f>2^-G250</f>
        <v>1.4022196716272409E-4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</row>
    <row r="251" spans="1:23">
      <c r="A251" s="100">
        <v>86</v>
      </c>
      <c r="B251" s="91" t="s">
        <v>5</v>
      </c>
      <c r="C251" s="91">
        <v>240</v>
      </c>
      <c r="D251" s="87">
        <v>27.19</v>
      </c>
      <c r="E251" s="45">
        <v>14.34</v>
      </c>
      <c r="F251" s="91">
        <f t="shared" si="4"/>
        <v>12.850000000000001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</row>
    <row r="252" spans="1:23">
      <c r="A252" s="100">
        <v>87</v>
      </c>
      <c r="B252" s="91" t="s">
        <v>5</v>
      </c>
      <c r="C252" s="91">
        <v>240</v>
      </c>
      <c r="D252" s="87">
        <v>27.58</v>
      </c>
      <c r="E252" s="45">
        <v>14.85</v>
      </c>
      <c r="F252" s="91">
        <f t="shared" si="4"/>
        <v>12.729999999999999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</row>
    <row r="253" spans="1:23">
      <c r="A253" s="100">
        <v>88</v>
      </c>
      <c r="B253" s="91" t="s">
        <v>14</v>
      </c>
      <c r="C253" s="91">
        <v>240</v>
      </c>
      <c r="D253" s="87">
        <v>26.44</v>
      </c>
      <c r="E253" s="45">
        <v>15.02</v>
      </c>
      <c r="F253" s="91">
        <f t="shared" si="4"/>
        <v>11.420000000000002</v>
      </c>
      <c r="G253" s="90">
        <f>AVERAGE(F253:F255)</f>
        <v>11.733333333333334</v>
      </c>
      <c r="H253" s="55">
        <f>STDEV(F253:F255)</f>
        <v>0.32562759915788614</v>
      </c>
      <c r="I253" s="49">
        <f>2^-G253</f>
        <v>2.9370728419973556E-4</v>
      </c>
      <c r="J253" s="113">
        <f>I253/I250</f>
        <v>2.0945882456412526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</row>
    <row r="254" spans="1:23">
      <c r="A254" s="100">
        <v>89</v>
      </c>
      <c r="B254" s="91" t="s">
        <v>14</v>
      </c>
      <c r="C254" s="91">
        <v>240</v>
      </c>
      <c r="D254" s="87">
        <v>26.72</v>
      </c>
      <c r="E254" s="45">
        <v>15.01</v>
      </c>
      <c r="F254" s="91">
        <f t="shared" si="4"/>
        <v>11.709999999999999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</row>
    <row r="255" spans="1:23">
      <c r="A255" s="100">
        <v>90</v>
      </c>
      <c r="B255" s="91" t="s">
        <v>14</v>
      </c>
      <c r="C255" s="91">
        <v>240</v>
      </c>
      <c r="D255" s="87">
        <v>26.67</v>
      </c>
      <c r="E255" s="45">
        <v>14.6</v>
      </c>
      <c r="F255" s="91">
        <f t="shared" si="4"/>
        <v>12.070000000000002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</row>
    <row r="256" spans="1:23">
      <c r="A256" s="100">
        <v>91</v>
      </c>
      <c r="B256" s="91" t="s">
        <v>5</v>
      </c>
      <c r="C256" s="91" t="s">
        <v>11</v>
      </c>
      <c r="D256" s="87">
        <v>26.57</v>
      </c>
      <c r="E256" s="45">
        <v>14.68</v>
      </c>
      <c r="F256" s="91">
        <f t="shared" si="4"/>
        <v>11.89</v>
      </c>
      <c r="G256" s="90">
        <f>AVERAGE(F256:F258)</f>
        <v>11.856666666666667</v>
      </c>
      <c r="H256" s="55">
        <f>STDEV(F256:F258)</f>
        <v>3.0550504633038478E-2</v>
      </c>
      <c r="I256" s="49">
        <f>2^-G256</f>
        <v>2.6964209002547617E-4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</row>
    <row r="257" spans="1:23">
      <c r="A257" s="100">
        <v>92</v>
      </c>
      <c r="B257" s="91" t="s">
        <v>5</v>
      </c>
      <c r="C257" s="91" t="s">
        <v>11</v>
      </c>
      <c r="D257" s="87">
        <v>26.42</v>
      </c>
      <c r="E257" s="45">
        <v>14.59</v>
      </c>
      <c r="F257" s="91">
        <f t="shared" si="4"/>
        <v>11.830000000000002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</row>
    <row r="258" spans="1:23">
      <c r="A258" s="100">
        <v>93</v>
      </c>
      <c r="B258" s="91" t="s">
        <v>5</v>
      </c>
      <c r="C258" s="91" t="s">
        <v>11</v>
      </c>
      <c r="D258" s="87">
        <v>26.72</v>
      </c>
      <c r="E258" s="45">
        <v>14.87</v>
      </c>
      <c r="F258" s="91">
        <f t="shared" si="4"/>
        <v>11.85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</row>
    <row r="259" spans="1:23">
      <c r="A259" s="100">
        <v>94</v>
      </c>
      <c r="B259" s="91" t="s">
        <v>14</v>
      </c>
      <c r="C259" s="91" t="s">
        <v>11</v>
      </c>
      <c r="D259" s="87">
        <v>26.02</v>
      </c>
      <c r="E259" s="45">
        <v>14.91</v>
      </c>
      <c r="F259" s="91">
        <f t="shared" si="4"/>
        <v>11.11</v>
      </c>
      <c r="G259" s="90">
        <f>AVERAGE(F259:F261)</f>
        <v>11.126666666666665</v>
      </c>
      <c r="H259" s="55">
        <f>STDEV(F259:F261)</f>
        <v>2.0816659994661878E-2</v>
      </c>
      <c r="I259" s="49">
        <f>2^-G259</f>
        <v>4.472389112647706E-4</v>
      </c>
      <c r="J259" s="113">
        <f>I259/I256</f>
        <v>1.6586390916288878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</row>
    <row r="260" spans="1:23">
      <c r="A260" s="100">
        <v>95</v>
      </c>
      <c r="B260" s="91" t="s">
        <v>14</v>
      </c>
      <c r="C260" s="91" t="s">
        <v>11</v>
      </c>
      <c r="D260" s="87">
        <v>26.2</v>
      </c>
      <c r="E260" s="45">
        <v>15.08</v>
      </c>
      <c r="F260" s="91">
        <f t="shared" si="4"/>
        <v>11.12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</row>
    <row r="261" spans="1:23">
      <c r="A261" s="100">
        <v>96</v>
      </c>
      <c r="B261" s="91" t="s">
        <v>14</v>
      </c>
      <c r="C261" s="91" t="s">
        <v>11</v>
      </c>
      <c r="D261" s="87">
        <v>26.34</v>
      </c>
      <c r="E261" s="45">
        <v>15.19</v>
      </c>
      <c r="F261" s="91">
        <f t="shared" si="4"/>
        <v>11.15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</row>
    <row r="262" spans="1:23">
      <c r="A262" s="100">
        <v>97</v>
      </c>
      <c r="B262" s="91" t="s">
        <v>5</v>
      </c>
      <c r="C262" s="91" t="s">
        <v>12</v>
      </c>
      <c r="D262" s="87">
        <v>25.29</v>
      </c>
      <c r="E262" s="87">
        <v>14.78</v>
      </c>
      <c r="F262" s="91">
        <f t="shared" si="4"/>
        <v>10.51</v>
      </c>
      <c r="G262" s="90">
        <f>AVERAGE(F262:F264)</f>
        <v>10.523333333333333</v>
      </c>
      <c r="H262" s="55">
        <f>STDEV(F262:F264)</f>
        <v>4.1633319989324472E-2</v>
      </c>
      <c r="I262" s="49">
        <f>2^-G262</f>
        <v>6.7945549032149275E-4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</row>
    <row r="263" spans="1:23">
      <c r="A263" s="100">
        <v>98</v>
      </c>
      <c r="B263" s="91" t="s">
        <v>5</v>
      </c>
      <c r="C263" s="91" t="s">
        <v>12</v>
      </c>
      <c r="D263" s="87">
        <v>25.22</v>
      </c>
      <c r="E263" s="87">
        <v>14.73</v>
      </c>
      <c r="F263" s="91">
        <f t="shared" si="4"/>
        <v>10.489999999999998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</row>
    <row r="264" spans="1:23">
      <c r="A264" s="100">
        <v>99</v>
      </c>
      <c r="B264" s="91" t="s">
        <v>5</v>
      </c>
      <c r="C264" s="91" t="s">
        <v>12</v>
      </c>
      <c r="D264" s="87">
        <v>25.35</v>
      </c>
      <c r="E264" s="87">
        <v>14.78</v>
      </c>
      <c r="F264" s="91">
        <f t="shared" si="4"/>
        <v>10.570000000000002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</row>
    <row r="265" spans="1:23">
      <c r="A265" s="100">
        <v>100</v>
      </c>
      <c r="B265" s="91" t="s">
        <v>14</v>
      </c>
      <c r="C265" s="91" t="s">
        <v>12</v>
      </c>
      <c r="D265" s="87">
        <v>27.87</v>
      </c>
      <c r="E265" s="87">
        <v>17.329999999999998</v>
      </c>
      <c r="F265" s="91">
        <f t="shared" si="4"/>
        <v>10.540000000000003</v>
      </c>
      <c r="G265" s="90">
        <f>AVERAGE(F265:F267)</f>
        <v>10.896666666666668</v>
      </c>
      <c r="H265" s="55">
        <f>STDEV(F265:F267)</f>
        <v>0.31785741037968063</v>
      </c>
      <c r="I265" s="49">
        <f>2^-G265</f>
        <v>5.245374257877365E-4</v>
      </c>
      <c r="J265" s="113">
        <f>I265/I262</f>
        <v>0.77199674336216662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</row>
    <row r="266" spans="1:23">
      <c r="A266" s="100">
        <v>101</v>
      </c>
      <c r="B266" s="91" t="s">
        <v>14</v>
      </c>
      <c r="C266" s="91" t="s">
        <v>12</v>
      </c>
      <c r="D266" s="87">
        <v>26.34</v>
      </c>
      <c r="E266" s="87">
        <v>15.19</v>
      </c>
      <c r="F266" s="91">
        <f t="shared" si="4"/>
        <v>11.15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</row>
    <row r="267" spans="1:23">
      <c r="A267" s="99">
        <v>102</v>
      </c>
      <c r="B267" s="91" t="s">
        <v>14</v>
      </c>
      <c r="C267" s="91" t="s">
        <v>12</v>
      </c>
      <c r="D267" s="87">
        <v>26.06</v>
      </c>
      <c r="E267" s="87">
        <v>15.06</v>
      </c>
      <c r="F267" s="91">
        <f t="shared" si="4"/>
        <v>10.999999999999998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</row>
    <row r="268" spans="1:23">
      <c r="A268" s="99">
        <v>103</v>
      </c>
      <c r="B268" s="91" t="s">
        <v>5</v>
      </c>
      <c r="C268" s="91" t="s">
        <v>13</v>
      </c>
      <c r="D268" s="87">
        <v>25.68</v>
      </c>
      <c r="E268" s="87">
        <v>14.61</v>
      </c>
      <c r="F268" s="91">
        <f t="shared" si="4"/>
        <v>11.07</v>
      </c>
      <c r="G268" s="90">
        <f>AVERAGE(F268:F270)</f>
        <v>11.063333333333334</v>
      </c>
      <c r="H268" s="55">
        <f>STDEV(F268:F270)</f>
        <v>0.14011899704644967</v>
      </c>
      <c r="I268" s="49">
        <f>2^-G268</f>
        <v>4.6730972025092808E-4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</row>
    <row r="269" spans="1:23">
      <c r="A269" s="99">
        <v>104</v>
      </c>
      <c r="B269" s="91" t="s">
        <v>5</v>
      </c>
      <c r="C269" s="91" t="s">
        <v>13</v>
      </c>
      <c r="D269" s="87">
        <v>25.7</v>
      </c>
      <c r="E269" s="87">
        <v>14.78</v>
      </c>
      <c r="F269" s="91">
        <f t="shared" si="4"/>
        <v>10.92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</row>
    <row r="270" spans="1:23">
      <c r="A270" s="99">
        <v>105</v>
      </c>
      <c r="B270" s="91" t="s">
        <v>5</v>
      </c>
      <c r="C270" s="91" t="s">
        <v>13</v>
      </c>
      <c r="D270" s="87">
        <v>25.71</v>
      </c>
      <c r="E270" s="87">
        <v>14.51</v>
      </c>
      <c r="F270" s="91">
        <f t="shared" si="4"/>
        <v>11.200000000000001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</row>
    <row r="271" spans="1:23">
      <c r="A271" s="99">
        <v>106</v>
      </c>
      <c r="B271" s="91" t="s">
        <v>14</v>
      </c>
      <c r="C271" s="91" t="s">
        <v>13</v>
      </c>
      <c r="D271" s="87">
        <v>27.14</v>
      </c>
      <c r="E271" s="87">
        <v>15.43</v>
      </c>
      <c r="F271" s="91">
        <f t="shared" si="4"/>
        <v>11.71</v>
      </c>
      <c r="G271" s="90">
        <f>AVERAGE(F271:F273)</f>
        <v>11.62</v>
      </c>
      <c r="H271" s="55">
        <f>STDEV(F271:F273)</f>
        <v>0.22869193252065295</v>
      </c>
      <c r="I271" s="49">
        <f>2^-G271</f>
        <v>3.1771041392625337E-4</v>
      </c>
      <c r="J271" s="113">
        <f>I271/I268</f>
        <v>0.67987118640642574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</row>
    <row r="272" spans="1:23">
      <c r="A272" s="99">
        <v>107</v>
      </c>
      <c r="B272" s="91" t="s">
        <v>14</v>
      </c>
      <c r="C272" s="91" t="s">
        <v>13</v>
      </c>
      <c r="D272" s="87">
        <v>27.19</v>
      </c>
      <c r="E272" s="87">
        <v>15.4</v>
      </c>
      <c r="F272" s="91">
        <f t="shared" si="4"/>
        <v>11.790000000000001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</row>
    <row r="273" spans="1:23" ht="13.5" thickBot="1">
      <c r="A273" s="101">
        <v>108</v>
      </c>
      <c r="B273" s="92" t="s">
        <v>14</v>
      </c>
      <c r="C273" s="92" t="s">
        <v>13</v>
      </c>
      <c r="D273" s="103">
        <v>27.22</v>
      </c>
      <c r="E273" s="89">
        <v>15.86</v>
      </c>
      <c r="F273" s="92">
        <f t="shared" si="4"/>
        <v>11.36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</row>
    <row r="274" spans="1:23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</row>
    <row r="275" spans="1:23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</row>
    <row r="276" spans="1:23" ht="13.5" thickBot="1">
      <c r="A276" s="104" t="s">
        <v>15</v>
      </c>
      <c r="B276" s="105"/>
      <c r="C276" s="106"/>
      <c r="D276" s="102" t="s">
        <v>28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</row>
    <row r="277" spans="1:23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</row>
    <row r="278" spans="1:23">
      <c r="A278" s="100">
        <v>56</v>
      </c>
      <c r="B278" s="94" t="s">
        <v>5</v>
      </c>
      <c r="C278" s="94">
        <v>0</v>
      </c>
      <c r="D278" s="88">
        <v>26.74</v>
      </c>
      <c r="E278" s="50">
        <v>15.01</v>
      </c>
      <c r="F278" s="94">
        <v>11.729999999999999</v>
      </c>
      <c r="G278" s="88">
        <v>11.694999999999999</v>
      </c>
      <c r="H278" s="61">
        <v>4.9497474683058526E-2</v>
      </c>
      <c r="I278" s="51">
        <v>3.0161587820481679E-4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</row>
    <row r="279" spans="1:23">
      <c r="A279" s="100">
        <v>59</v>
      </c>
      <c r="B279" s="91" t="s">
        <v>5</v>
      </c>
      <c r="C279" s="91">
        <v>0</v>
      </c>
      <c r="D279" s="87">
        <v>26.29</v>
      </c>
      <c r="E279" s="29">
        <v>14.63</v>
      </c>
      <c r="F279" s="91">
        <v>11.659999999999998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</row>
    <row r="280" spans="1:23">
      <c r="A280" s="100">
        <v>60</v>
      </c>
      <c r="B280" s="91" t="s">
        <v>5</v>
      </c>
      <c r="C280" s="91">
        <v>0</v>
      </c>
      <c r="D280" s="87">
        <v>43.23</v>
      </c>
      <c r="E280" s="77">
        <v>33.24</v>
      </c>
      <c r="F280" s="91">
        <v>9.9899999999999949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</row>
    <row r="281" spans="1:23">
      <c r="A281" s="108">
        <v>109</v>
      </c>
      <c r="B281" s="98" t="s">
        <v>5</v>
      </c>
      <c r="C281" s="98">
        <v>15</v>
      </c>
      <c r="D281" s="90">
        <v>25.67</v>
      </c>
      <c r="E281" s="29">
        <v>14.67</v>
      </c>
      <c r="F281" s="91">
        <f t="shared" ref="F281:F328" si="5">D281-E281</f>
        <v>11.000000000000002</v>
      </c>
      <c r="G281" s="90">
        <f>AVERAGE(F281:F283)</f>
        <v>11.060000000000002</v>
      </c>
      <c r="H281" s="55">
        <f>STDEV(F281:F283)</f>
        <v>0.10392304845413299</v>
      </c>
      <c r="I281" s="49">
        <f>2^-G281</f>
        <v>4.6839068326428847E-4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</row>
    <row r="282" spans="1:23">
      <c r="A282" s="100">
        <v>110</v>
      </c>
      <c r="B282" s="91" t="s">
        <v>5</v>
      </c>
      <c r="C282" s="91">
        <v>15</v>
      </c>
      <c r="D282" s="87">
        <v>25.71</v>
      </c>
      <c r="E282" s="29">
        <v>14.53</v>
      </c>
      <c r="F282" s="91">
        <f t="shared" si="5"/>
        <v>11.180000000000001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</row>
    <row r="283" spans="1:23">
      <c r="A283" s="100">
        <v>111</v>
      </c>
      <c r="B283" s="91" t="s">
        <v>5</v>
      </c>
      <c r="C283" s="91">
        <v>15</v>
      </c>
      <c r="D283" s="87">
        <v>25.64</v>
      </c>
      <c r="E283" s="29">
        <v>14.64</v>
      </c>
      <c r="F283" s="91">
        <f t="shared" si="5"/>
        <v>11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</row>
    <row r="284" spans="1:23">
      <c r="A284" s="100">
        <v>112</v>
      </c>
      <c r="B284" s="91" t="s">
        <v>15</v>
      </c>
      <c r="C284" s="91">
        <v>15</v>
      </c>
      <c r="D284" s="87">
        <v>26.98</v>
      </c>
      <c r="E284" s="29">
        <v>16.25</v>
      </c>
      <c r="F284" s="91">
        <f t="shared" si="5"/>
        <v>10.73</v>
      </c>
      <c r="G284" s="90">
        <f>AVERAGE(F284:F286)</f>
        <v>10.826666666666668</v>
      </c>
      <c r="H284" s="55">
        <f>STDEV(F284:F286)</f>
        <v>8.3864970836060523E-2</v>
      </c>
      <c r="I284" s="49">
        <f>2^-G284</f>
        <v>5.5061568703408355E-4</v>
      </c>
      <c r="J284" s="113">
        <f>I284/I281</f>
        <v>1.1755479062836094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</row>
    <row r="285" spans="1:23">
      <c r="A285" s="100">
        <v>113</v>
      </c>
      <c r="B285" s="91" t="s">
        <v>15</v>
      </c>
      <c r="C285" s="91">
        <v>15</v>
      </c>
      <c r="D285" s="87">
        <v>25.65</v>
      </c>
      <c r="E285" s="29">
        <v>14.77</v>
      </c>
      <c r="F285" s="91">
        <f t="shared" si="5"/>
        <v>10.879999999999999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</row>
    <row r="286" spans="1:23">
      <c r="A286" s="100">
        <v>114</v>
      </c>
      <c r="B286" s="91" t="s">
        <v>15</v>
      </c>
      <c r="C286" s="91">
        <v>15</v>
      </c>
      <c r="D286" s="87">
        <v>25.67</v>
      </c>
      <c r="E286" s="29">
        <v>14.8</v>
      </c>
      <c r="F286" s="91">
        <f t="shared" si="5"/>
        <v>10.870000000000001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</row>
    <row r="287" spans="1:23">
      <c r="A287" s="100">
        <v>115</v>
      </c>
      <c r="B287" s="91" t="s">
        <v>5</v>
      </c>
      <c r="C287" s="91">
        <v>30</v>
      </c>
      <c r="D287" s="87">
        <v>26.72</v>
      </c>
      <c r="E287" s="29">
        <v>15.95</v>
      </c>
      <c r="F287" s="91">
        <f t="shared" si="5"/>
        <v>10.77</v>
      </c>
      <c r="G287" s="90">
        <f>AVERAGE(F287:F289)</f>
        <v>11.006666666666666</v>
      </c>
      <c r="H287" s="55">
        <f>STDEV(F287:F289)</f>
        <v>0.22590558499807428</v>
      </c>
      <c r="I287" s="49">
        <f>2^-G287</f>
        <v>4.8603011674962378E-4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</row>
    <row r="288" spans="1:23">
      <c r="A288" s="100">
        <v>116</v>
      </c>
      <c r="B288" s="91" t="s">
        <v>5</v>
      </c>
      <c r="C288" s="91">
        <v>30</v>
      </c>
      <c r="D288" s="87">
        <v>26.33</v>
      </c>
      <c r="E288" s="45">
        <v>15.3</v>
      </c>
      <c r="F288" s="91">
        <f t="shared" si="5"/>
        <v>11.029999999999998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</row>
    <row r="289" spans="1:23">
      <c r="A289" s="100">
        <v>117</v>
      </c>
      <c r="B289" s="91" t="s">
        <v>5</v>
      </c>
      <c r="C289" s="91">
        <v>30</v>
      </c>
      <c r="D289" s="87">
        <v>26.36</v>
      </c>
      <c r="E289" s="29">
        <v>15.14</v>
      </c>
      <c r="F289" s="91">
        <f t="shared" si="5"/>
        <v>11.219999999999999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</row>
    <row r="290" spans="1:23">
      <c r="A290" s="100">
        <v>118</v>
      </c>
      <c r="B290" s="91" t="s">
        <v>15</v>
      </c>
      <c r="C290" s="91">
        <v>30</v>
      </c>
      <c r="D290" s="87">
        <v>25.97</v>
      </c>
      <c r="E290" s="45">
        <v>15.07</v>
      </c>
      <c r="F290" s="91">
        <f t="shared" si="5"/>
        <v>10.899999999999999</v>
      </c>
      <c r="G290" s="90">
        <f>AVERAGE(F290:F292)</f>
        <v>11.089999999999998</v>
      </c>
      <c r="H290" s="55">
        <f>STDEV(F290:F292)</f>
        <v>0.2475883680628907</v>
      </c>
      <c r="I290" s="49">
        <f>2^-G290</f>
        <v>4.5875134238965507E-4</v>
      </c>
      <c r="J290" s="113">
        <f>I290/I287</f>
        <v>0.94387431268169486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</row>
    <row r="291" spans="1:23">
      <c r="A291" s="100">
        <v>119</v>
      </c>
      <c r="B291" s="91" t="s">
        <v>15</v>
      </c>
      <c r="C291" s="91">
        <v>30</v>
      </c>
      <c r="D291" s="87">
        <v>26.46</v>
      </c>
      <c r="E291" s="29">
        <v>15.09</v>
      </c>
      <c r="F291" s="91">
        <f t="shared" si="5"/>
        <v>11.370000000000001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</row>
    <row r="292" spans="1:23">
      <c r="A292" s="100">
        <v>120</v>
      </c>
      <c r="B292" s="91" t="s">
        <v>15</v>
      </c>
      <c r="C292" s="91">
        <v>30</v>
      </c>
      <c r="D292" s="87">
        <v>26.21</v>
      </c>
      <c r="E292" s="29">
        <v>15.21</v>
      </c>
      <c r="F292" s="91">
        <f t="shared" si="5"/>
        <v>11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</row>
    <row r="293" spans="1:23">
      <c r="A293" s="100">
        <v>121</v>
      </c>
      <c r="B293" s="91" t="s">
        <v>5</v>
      </c>
      <c r="C293" s="91">
        <v>60</v>
      </c>
      <c r="D293" s="87">
        <v>26.87</v>
      </c>
      <c r="E293" s="45">
        <v>15.13</v>
      </c>
      <c r="F293" s="91">
        <f t="shared" si="5"/>
        <v>11.74</v>
      </c>
      <c r="G293" s="90">
        <f>AVERAGE(F293:F295)</f>
        <v>11.853333333333333</v>
      </c>
      <c r="H293" s="55">
        <f>STDEV(F293:F295)</f>
        <v>0.22278539748675749</v>
      </c>
      <c r="I293" s="49">
        <f>2^-G293</f>
        <v>2.7026581581916727E-4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</row>
    <row r="294" spans="1:23">
      <c r="A294" s="100">
        <v>122</v>
      </c>
      <c r="B294" s="91" t="s">
        <v>5</v>
      </c>
      <c r="C294" s="91">
        <v>60</v>
      </c>
      <c r="D294" s="87">
        <v>26.8</v>
      </c>
      <c r="E294" s="45">
        <v>15.09</v>
      </c>
      <c r="F294" s="91">
        <f t="shared" si="5"/>
        <v>11.71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</row>
    <row r="295" spans="1:23">
      <c r="A295" s="100">
        <v>123</v>
      </c>
      <c r="B295" s="91" t="s">
        <v>5</v>
      </c>
      <c r="C295" s="91">
        <v>60</v>
      </c>
      <c r="D295" s="87">
        <v>27.23</v>
      </c>
      <c r="E295" s="45">
        <v>15.12</v>
      </c>
      <c r="F295" s="91">
        <f t="shared" si="5"/>
        <v>12.110000000000001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</row>
    <row r="296" spans="1:23">
      <c r="A296" s="100">
        <v>124</v>
      </c>
      <c r="B296" s="91" t="s">
        <v>15</v>
      </c>
      <c r="C296" s="91">
        <v>60</v>
      </c>
      <c r="D296" s="87">
        <v>26.38</v>
      </c>
      <c r="E296" s="45">
        <v>15.21</v>
      </c>
      <c r="F296" s="91">
        <f t="shared" si="5"/>
        <v>11.169999999999998</v>
      </c>
      <c r="G296" s="90">
        <f>AVERAGE(F296:F298)</f>
        <v>11.276666666666666</v>
      </c>
      <c r="H296" s="55">
        <f>STDEV(F296:F298)</f>
        <v>0.15143755588798724</v>
      </c>
      <c r="I296" s="49">
        <f>2^-G296</f>
        <v>4.0307427567493835E-4</v>
      </c>
      <c r="J296" s="113">
        <f>I296/I293</f>
        <v>1.4913994004503779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</row>
    <row r="297" spans="1:23">
      <c r="A297" s="100">
        <v>125</v>
      </c>
      <c r="B297" s="91" t="s">
        <v>15</v>
      </c>
      <c r="C297" s="91">
        <v>60</v>
      </c>
      <c r="D297" s="87">
        <v>26.22</v>
      </c>
      <c r="E297" s="45">
        <v>14.77</v>
      </c>
      <c r="F297" s="91">
        <f t="shared" si="5"/>
        <v>11.45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</row>
    <row r="298" spans="1:23">
      <c r="A298" s="100">
        <v>126</v>
      </c>
      <c r="B298" s="91" t="s">
        <v>15</v>
      </c>
      <c r="C298" s="91">
        <v>60</v>
      </c>
      <c r="D298" s="87">
        <v>26.28</v>
      </c>
      <c r="E298" s="45">
        <v>15.07</v>
      </c>
      <c r="F298" s="91">
        <f t="shared" si="5"/>
        <v>11.21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</row>
    <row r="299" spans="1:23">
      <c r="A299" s="100">
        <v>127</v>
      </c>
      <c r="B299" s="91" t="s">
        <v>5</v>
      </c>
      <c r="C299" s="91">
        <v>120</v>
      </c>
      <c r="D299" s="87">
        <v>27.19</v>
      </c>
      <c r="E299" s="45">
        <v>15.18</v>
      </c>
      <c r="F299" s="91">
        <f t="shared" si="5"/>
        <v>12.010000000000002</v>
      </c>
      <c r="G299" s="90">
        <f>AVERAGE(F299:F301)</f>
        <v>12.323333333333332</v>
      </c>
      <c r="H299" s="55">
        <f>STDEV(F299:F301)</f>
        <v>0.30088757590390142</v>
      </c>
      <c r="I299" s="49">
        <f>2^-G299</f>
        <v>1.9512235100650077E-4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</row>
    <row r="300" spans="1:23">
      <c r="A300" s="100">
        <v>128</v>
      </c>
      <c r="B300" s="91" t="s">
        <v>5</v>
      </c>
      <c r="C300" s="91">
        <v>120</v>
      </c>
      <c r="D300" s="87">
        <v>27.33</v>
      </c>
      <c r="E300" s="45">
        <v>14.98</v>
      </c>
      <c r="F300" s="91">
        <f t="shared" si="5"/>
        <v>12.349999999999998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</row>
    <row r="301" spans="1:23">
      <c r="A301" s="100">
        <v>129</v>
      </c>
      <c r="B301" s="91" t="s">
        <v>5</v>
      </c>
      <c r="C301" s="91">
        <v>120</v>
      </c>
      <c r="D301" s="87">
        <v>27.34</v>
      </c>
      <c r="E301" s="45">
        <v>14.73</v>
      </c>
      <c r="F301" s="91">
        <f t="shared" si="5"/>
        <v>12.61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</row>
    <row r="302" spans="1:23">
      <c r="A302" s="100">
        <v>130</v>
      </c>
      <c r="B302" s="91" t="s">
        <v>15</v>
      </c>
      <c r="C302" s="91">
        <v>120</v>
      </c>
      <c r="D302" s="87">
        <v>26.32</v>
      </c>
      <c r="E302" s="45">
        <v>15.09</v>
      </c>
      <c r="F302" s="91">
        <f t="shared" si="5"/>
        <v>11.23</v>
      </c>
      <c r="G302" s="90">
        <f>AVERAGE(F302:F304)</f>
        <v>11.299999999999999</v>
      </c>
      <c r="H302" s="55">
        <f>STDEV(F302:F304)</f>
        <v>8.8881944173155994E-2</v>
      </c>
      <c r="I302" s="49">
        <f>2^-G302</f>
        <v>3.9660761540831843E-4</v>
      </c>
      <c r="J302" s="113">
        <f>I302/I299</f>
        <v>2.032609864336377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</row>
    <row r="303" spans="1:23">
      <c r="A303" s="100">
        <v>131</v>
      </c>
      <c r="B303" s="91" t="s">
        <v>15</v>
      </c>
      <c r="C303" s="91">
        <v>120</v>
      </c>
      <c r="D303" s="87">
        <v>26.2</v>
      </c>
      <c r="E303" s="45">
        <v>14.93</v>
      </c>
      <c r="F303" s="91">
        <f t="shared" si="5"/>
        <v>11.27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</row>
    <row r="304" spans="1:23">
      <c r="A304" s="100">
        <v>132</v>
      </c>
      <c r="B304" s="91" t="s">
        <v>15</v>
      </c>
      <c r="C304" s="91">
        <v>120</v>
      </c>
      <c r="D304" s="87">
        <v>26.55</v>
      </c>
      <c r="E304" s="45">
        <v>15.15</v>
      </c>
      <c r="F304" s="91">
        <f t="shared" si="5"/>
        <v>11.4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</row>
    <row r="305" spans="1:23">
      <c r="A305" s="100">
        <v>133</v>
      </c>
      <c r="B305" s="91" t="s">
        <v>5</v>
      </c>
      <c r="C305" s="91">
        <v>240</v>
      </c>
      <c r="D305" s="87">
        <v>27.15</v>
      </c>
      <c r="E305" s="45">
        <v>15.27</v>
      </c>
      <c r="F305" s="91">
        <f t="shared" si="5"/>
        <v>11.879999999999999</v>
      </c>
      <c r="G305" s="90">
        <f>AVERAGE(F305:F307)</f>
        <v>11.746666666666664</v>
      </c>
      <c r="H305" s="55">
        <f>STDEV(F305:F307)</f>
        <v>0.18147543451766412</v>
      </c>
      <c r="I305" s="49">
        <f>2^-G305</f>
        <v>2.9100535730556323E-4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</row>
    <row r="306" spans="1:23">
      <c r="A306" s="100">
        <v>134</v>
      </c>
      <c r="B306" s="91" t="s">
        <v>5</v>
      </c>
      <c r="C306" s="91">
        <v>240</v>
      </c>
      <c r="D306" s="87">
        <v>26.96</v>
      </c>
      <c r="E306" s="45">
        <v>15.14</v>
      </c>
      <c r="F306" s="91">
        <f t="shared" si="5"/>
        <v>11.82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</row>
    <row r="307" spans="1:23">
      <c r="A307" s="100">
        <v>135</v>
      </c>
      <c r="B307" s="91" t="s">
        <v>5</v>
      </c>
      <c r="C307" s="91">
        <v>240</v>
      </c>
      <c r="D307" s="87">
        <v>26.34</v>
      </c>
      <c r="E307" s="45">
        <v>14.8</v>
      </c>
      <c r="F307" s="91">
        <f t="shared" si="5"/>
        <v>11.54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</row>
    <row r="308" spans="1:23">
      <c r="A308" s="100">
        <v>136</v>
      </c>
      <c r="B308" s="91" t="s">
        <v>15</v>
      </c>
      <c r="C308" s="91">
        <v>240</v>
      </c>
      <c r="D308" s="87">
        <v>26.75</v>
      </c>
      <c r="E308" s="45">
        <v>15.03</v>
      </c>
      <c r="F308" s="91">
        <f t="shared" si="5"/>
        <v>11.72</v>
      </c>
      <c r="G308" s="90">
        <f>AVERAGE(F308:F309)</f>
        <v>11.95</v>
      </c>
      <c r="H308" s="55">
        <f>STDEV(F308:F309)</f>
        <v>0.32526911934588065</v>
      </c>
      <c r="I308" s="49">
        <f>2^-G308</f>
        <v>2.5275022554721159E-4</v>
      </c>
      <c r="J308" s="113">
        <f>I308/I305</f>
        <v>0.86854148627173644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</row>
    <row r="309" spans="1:23">
      <c r="A309" s="100">
        <v>137</v>
      </c>
      <c r="B309" s="91" t="s">
        <v>15</v>
      </c>
      <c r="C309" s="91">
        <v>240</v>
      </c>
      <c r="D309" s="87">
        <v>26.75</v>
      </c>
      <c r="E309" s="45">
        <v>14.57</v>
      </c>
      <c r="F309" s="91">
        <f t="shared" si="5"/>
        <v>12.18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</row>
    <row r="310" spans="1:23">
      <c r="A310" s="100">
        <v>138</v>
      </c>
      <c r="B310" s="91" t="s">
        <v>15</v>
      </c>
      <c r="C310" s="91">
        <v>240</v>
      </c>
      <c r="D310" s="87">
        <v>26.91</v>
      </c>
      <c r="E310" s="45">
        <v>15.03</v>
      </c>
      <c r="F310" s="91">
        <f t="shared" si="5"/>
        <v>11.88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</row>
    <row r="311" spans="1:23">
      <c r="A311" s="100">
        <v>139</v>
      </c>
      <c r="B311" s="91" t="s">
        <v>5</v>
      </c>
      <c r="C311" s="91" t="s">
        <v>11</v>
      </c>
      <c r="D311" s="87">
        <v>26.25</v>
      </c>
      <c r="E311" s="45">
        <v>14.99</v>
      </c>
      <c r="F311" s="91">
        <f t="shared" si="5"/>
        <v>11.26</v>
      </c>
      <c r="G311" s="90">
        <f>AVERAGE(F311:F313)</f>
        <v>11.216666666666669</v>
      </c>
      <c r="H311" s="55">
        <f>STDEV(F311:F313)</f>
        <v>0.32715949219493617</v>
      </c>
      <c r="I311" s="49">
        <f>2^-G311</f>
        <v>4.201911314669577E-4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</row>
    <row r="312" spans="1:23">
      <c r="A312" s="100">
        <v>140</v>
      </c>
      <c r="B312" s="91" t="s">
        <v>5</v>
      </c>
      <c r="C312" s="91" t="s">
        <v>11</v>
      </c>
      <c r="D312" s="87">
        <v>25.67</v>
      </c>
      <c r="E312" s="45">
        <v>14.8</v>
      </c>
      <c r="F312" s="91">
        <f t="shared" si="5"/>
        <v>10.870000000000001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</row>
    <row r="313" spans="1:23">
      <c r="A313" s="100">
        <v>141</v>
      </c>
      <c r="B313" s="91" t="s">
        <v>5</v>
      </c>
      <c r="C313" s="91" t="s">
        <v>11</v>
      </c>
      <c r="D313" s="87">
        <v>26.35</v>
      </c>
      <c r="E313" s="45">
        <v>14.83</v>
      </c>
      <c r="F313" s="91">
        <f t="shared" si="5"/>
        <v>11.520000000000001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</row>
    <row r="314" spans="1:23">
      <c r="A314" s="100">
        <v>142</v>
      </c>
      <c r="B314" s="91" t="s">
        <v>15</v>
      </c>
      <c r="C314" s="91" t="s">
        <v>11</v>
      </c>
      <c r="D314" s="87">
        <v>27.13</v>
      </c>
      <c r="E314" s="45">
        <v>15.13</v>
      </c>
      <c r="F314" s="91">
        <f t="shared" si="5"/>
        <v>11.999999999999998</v>
      </c>
      <c r="G314" s="90">
        <f>AVERAGE(F314:F316)</f>
        <v>11.833333333333334</v>
      </c>
      <c r="H314" s="55">
        <f>STDEV(F314:F316)</f>
        <v>0.14742229591648415</v>
      </c>
      <c r="I314" s="49">
        <f>2^-G314</f>
        <v>2.740385860130303E-4</v>
      </c>
      <c r="J314" s="113">
        <f>I314/I311</f>
        <v>0.6521760348827822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</row>
    <row r="315" spans="1:23">
      <c r="A315" s="100">
        <v>143</v>
      </c>
      <c r="B315" s="91" t="s">
        <v>15</v>
      </c>
      <c r="C315" s="91" t="s">
        <v>11</v>
      </c>
      <c r="D315" s="87">
        <v>26.86</v>
      </c>
      <c r="E315" s="45">
        <v>15.14</v>
      </c>
      <c r="F315" s="91">
        <f t="shared" si="5"/>
        <v>11.719999999999999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</row>
    <row r="316" spans="1:23">
      <c r="A316" s="100">
        <v>144</v>
      </c>
      <c r="B316" s="91" t="s">
        <v>15</v>
      </c>
      <c r="C316" s="91" t="s">
        <v>11</v>
      </c>
      <c r="D316" s="87">
        <v>26.86</v>
      </c>
      <c r="E316" s="45">
        <v>15.08</v>
      </c>
      <c r="F316" s="91">
        <f t="shared" si="5"/>
        <v>11.78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</row>
    <row r="317" spans="1:23">
      <c r="A317" s="100">
        <v>145</v>
      </c>
      <c r="B317" s="91" t="s">
        <v>5</v>
      </c>
      <c r="C317" s="91" t="s">
        <v>12</v>
      </c>
      <c r="D317" s="87">
        <v>26.6</v>
      </c>
      <c r="E317" s="45">
        <v>15.48</v>
      </c>
      <c r="F317" s="91">
        <f t="shared" si="5"/>
        <v>11.120000000000001</v>
      </c>
      <c r="G317" s="90">
        <f>AVERAGE(F317:F319)</f>
        <v>11.113333333333332</v>
      </c>
      <c r="H317" s="55">
        <f>STDEV(F317:F319)</f>
        <v>5.0332229568470714E-2</v>
      </c>
      <c r="I317" s="49">
        <f>2^-G317</f>
        <v>4.5139143565007899E-4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</row>
    <row r="318" spans="1:23">
      <c r="A318" s="100">
        <v>146</v>
      </c>
      <c r="B318" s="91" t="s">
        <v>5</v>
      </c>
      <c r="C318" s="91" t="s">
        <v>12</v>
      </c>
      <c r="D318" s="87">
        <v>26.25</v>
      </c>
      <c r="E318" s="45">
        <v>15.19</v>
      </c>
      <c r="F318" s="91">
        <f t="shared" si="5"/>
        <v>11.06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</row>
    <row r="319" spans="1:23">
      <c r="A319" s="100">
        <v>147</v>
      </c>
      <c r="B319" s="91" t="s">
        <v>5</v>
      </c>
      <c r="C319" s="91" t="s">
        <v>12</v>
      </c>
      <c r="D319" s="87">
        <v>26.31</v>
      </c>
      <c r="E319" s="45">
        <v>15.15</v>
      </c>
      <c r="F319" s="91">
        <f t="shared" si="5"/>
        <v>11.159999999999998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</row>
    <row r="320" spans="1:23">
      <c r="A320" s="100">
        <v>148</v>
      </c>
      <c r="B320" s="91" t="s">
        <v>15</v>
      </c>
      <c r="C320" s="91" t="s">
        <v>12</v>
      </c>
      <c r="D320" s="87">
        <v>26.79</v>
      </c>
      <c r="E320" s="45">
        <v>15.27</v>
      </c>
      <c r="F320" s="91">
        <f t="shared" si="5"/>
        <v>11.52</v>
      </c>
      <c r="G320" s="90">
        <f>AVERAGE(F320:F322)</f>
        <v>11.626666666666665</v>
      </c>
      <c r="H320" s="55">
        <f>STDEV(F320:F322)</f>
        <v>0.10503967504392443</v>
      </c>
      <c r="I320" s="49">
        <f>2^-G320</f>
        <v>3.1624566696580755E-4</v>
      </c>
      <c r="J320" s="113">
        <f>I320/I317</f>
        <v>0.70060183244363294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</row>
    <row r="321" spans="1:23">
      <c r="A321" s="100">
        <v>149</v>
      </c>
      <c r="B321" s="91" t="s">
        <v>15</v>
      </c>
      <c r="C321" s="91" t="s">
        <v>12</v>
      </c>
      <c r="D321" s="87">
        <v>26.98</v>
      </c>
      <c r="E321" s="45">
        <v>15.35</v>
      </c>
      <c r="F321" s="91">
        <f t="shared" si="5"/>
        <v>11.63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</row>
    <row r="322" spans="1:23">
      <c r="A322" s="100">
        <v>150</v>
      </c>
      <c r="B322" s="91" t="s">
        <v>15</v>
      </c>
      <c r="C322" s="91" t="s">
        <v>12</v>
      </c>
      <c r="D322" s="87">
        <v>27.24</v>
      </c>
      <c r="E322" s="45">
        <v>15.51</v>
      </c>
      <c r="F322" s="91">
        <f t="shared" si="5"/>
        <v>11.729999999999999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</row>
    <row r="323" spans="1:23">
      <c r="A323" s="100">
        <v>151</v>
      </c>
      <c r="B323" s="91" t="s">
        <v>5</v>
      </c>
      <c r="C323" s="91" t="s">
        <v>13</v>
      </c>
      <c r="D323" s="87">
        <v>26.74</v>
      </c>
      <c r="E323" s="45">
        <v>15.33</v>
      </c>
      <c r="F323" s="91">
        <f t="shared" si="5"/>
        <v>11.409999999999998</v>
      </c>
      <c r="G323" s="90">
        <f>AVERAGE(F323:F325)</f>
        <v>11.306666666666667</v>
      </c>
      <c r="H323" s="55">
        <f>STDEV(F323:F325)</f>
        <v>0.25146238950049932</v>
      </c>
      <c r="I323" s="49">
        <f>2^-G323</f>
        <v>3.9477912703118282E-4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</row>
    <row r="324" spans="1:23">
      <c r="A324" s="100">
        <v>152</v>
      </c>
      <c r="B324" s="91" t="s">
        <v>5</v>
      </c>
      <c r="C324" s="91" t="s">
        <v>13</v>
      </c>
      <c r="D324" s="87">
        <v>26.06</v>
      </c>
      <c r="E324" s="45">
        <v>15.04</v>
      </c>
      <c r="F324" s="91">
        <f t="shared" si="5"/>
        <v>11.02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</row>
    <row r="325" spans="1:23">
      <c r="A325" s="100">
        <v>153</v>
      </c>
      <c r="B325" s="91" t="s">
        <v>5</v>
      </c>
      <c r="C325" s="91" t="s">
        <v>13</v>
      </c>
      <c r="D325" s="87">
        <v>26.09</v>
      </c>
      <c r="E325" s="45">
        <v>14.6</v>
      </c>
      <c r="F325" s="91">
        <f t="shared" si="5"/>
        <v>11.49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</row>
    <row r="326" spans="1:23">
      <c r="A326" s="100">
        <v>154</v>
      </c>
      <c r="B326" s="91" t="s">
        <v>15</v>
      </c>
      <c r="C326" s="91" t="s">
        <v>13</v>
      </c>
      <c r="D326" s="87">
        <v>26.31</v>
      </c>
      <c r="E326" s="45">
        <v>15.44</v>
      </c>
      <c r="F326" s="91">
        <f t="shared" si="5"/>
        <v>10.87</v>
      </c>
      <c r="G326" s="90">
        <f>AVERAGE(F326:F328)</f>
        <v>11.11</v>
      </c>
      <c r="H326" s="55">
        <f>STDEV(F326:F328)</f>
        <v>0.21166010488512202</v>
      </c>
      <c r="I326" s="49">
        <f>2^-G326</f>
        <v>4.5243557709490794E-4</v>
      </c>
      <c r="J326" s="113">
        <f>I326/I323</f>
        <v>1.1460473619700033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</row>
    <row r="327" spans="1:23">
      <c r="A327" s="100">
        <v>155</v>
      </c>
      <c r="B327" s="91" t="s">
        <v>15</v>
      </c>
      <c r="C327" s="91" t="s">
        <v>13</v>
      </c>
      <c r="D327" s="87">
        <v>26.48</v>
      </c>
      <c r="E327" s="45">
        <v>15.21</v>
      </c>
      <c r="F327" s="91">
        <f t="shared" si="5"/>
        <v>11.27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</row>
    <row r="328" spans="1:23" ht="13.5" thickBot="1">
      <c r="A328" s="101">
        <v>156</v>
      </c>
      <c r="B328" s="92" t="s">
        <v>15</v>
      </c>
      <c r="C328" s="92" t="s">
        <v>13</v>
      </c>
      <c r="D328" s="89">
        <v>26.06</v>
      </c>
      <c r="E328" s="46">
        <v>14.87</v>
      </c>
      <c r="F328" s="92">
        <f t="shared" si="5"/>
        <v>11.19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</row>
    <row r="329" spans="1:23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</row>
    <row r="330" spans="1:23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</row>
    <row r="331" spans="1:23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</row>
    <row r="332" spans="1:23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</row>
    <row r="333" spans="1:23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</row>
    <row r="334" spans="1:23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</row>
    <row r="335" spans="1:23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</row>
    <row r="336" spans="1:23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</row>
    <row r="337" spans="1:23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344"/>
  <sheetViews>
    <sheetView topLeftCell="A289" zoomScale="85" zoomScaleNormal="85" workbookViewId="0">
      <selection activeCell="J168" sqref="J168:J328"/>
    </sheetView>
  </sheetViews>
  <sheetFormatPr defaultRowHeight="12.75"/>
  <cols>
    <col min="3" max="3" width="15" customWidth="1"/>
    <col min="7" max="7" width="11.85546875" customWidth="1"/>
    <col min="9" max="9" width="13.140625" customWidth="1"/>
    <col min="10" max="10" width="14.5703125" customWidth="1"/>
    <col min="11" max="11" width="16.7109375" customWidth="1"/>
    <col min="12" max="12" width="14.42578125" customWidth="1"/>
  </cols>
  <sheetData>
    <row r="1" spans="1:12" ht="13.5" thickBot="1">
      <c r="A1" t="s">
        <v>10</v>
      </c>
      <c r="D1" s="30" t="s">
        <v>34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27.99</v>
      </c>
      <c r="E3" s="50">
        <v>14.82</v>
      </c>
      <c r="F3" s="12">
        <f>D3-E3</f>
        <v>13.169999999999998</v>
      </c>
      <c r="G3" s="5">
        <f>AVERAGE(F3:F5)</f>
        <v>13.323333333333332</v>
      </c>
      <c r="H3" s="61">
        <f>STDEV(F3:F5)</f>
        <v>0.16041612554021786</v>
      </c>
      <c r="I3" s="51">
        <f>2^-G3</f>
        <v>9.7561175503250384E-5</v>
      </c>
      <c r="J3" s="62">
        <f>(H3/G3)*I3</f>
        <v>1.1746599282497355E-6</v>
      </c>
      <c r="K3" s="32">
        <f>I3/I3</f>
        <v>1</v>
      </c>
      <c r="L3" s="11">
        <f>(((J3/I3)^2+($J$3/$I$3)^2)^0.5)*K3</f>
        <v>1.7027470129771415E-2</v>
      </c>
    </row>
    <row r="4" spans="1:12">
      <c r="A4" s="1">
        <v>3</v>
      </c>
      <c r="B4" s="8" t="s">
        <v>5</v>
      </c>
      <c r="C4" s="8">
        <v>0</v>
      </c>
      <c r="D4" s="8">
        <v>27.93</v>
      </c>
      <c r="E4" s="29">
        <v>14.44</v>
      </c>
      <c r="F4" s="8">
        <f t="shared" ref="F4:F53" si="0">D4-E4</f>
        <v>13.49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27.73</v>
      </c>
      <c r="E5" s="29">
        <v>14.42</v>
      </c>
      <c r="F5" s="8">
        <f t="shared" si="0"/>
        <v>13.31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27.83</v>
      </c>
      <c r="E6" s="29">
        <v>14.65</v>
      </c>
      <c r="F6" s="8">
        <f t="shared" si="0"/>
        <v>13.179999999999998</v>
      </c>
      <c r="G6" s="7">
        <f>AVERAGE(F6:F8)</f>
        <v>13.133333333333333</v>
      </c>
      <c r="H6" s="55">
        <f>STDEV(F6:F8)</f>
        <v>0.21385353243123376</v>
      </c>
      <c r="I6" s="49">
        <f>2^-G6</f>
        <v>1.1129424909157921E-4</v>
      </c>
      <c r="J6" s="57">
        <f>(H6/G6)*I6</f>
        <v>1.8122336274758259E-6</v>
      </c>
      <c r="K6" s="33">
        <f>I6/$I$3</f>
        <v>1.1407637158684225</v>
      </c>
      <c r="L6" s="11">
        <f>(((J6/I6)^2+($J$3/$I$3)^2)^0.5)*K6</f>
        <v>2.31018609481379E-2</v>
      </c>
    </row>
    <row r="7" spans="1:12">
      <c r="A7" s="1">
        <v>8</v>
      </c>
      <c r="B7" s="8" t="s">
        <v>5</v>
      </c>
      <c r="C7" s="8">
        <v>15</v>
      </c>
      <c r="D7" s="8">
        <v>27.25</v>
      </c>
      <c r="E7" s="29">
        <v>14.35</v>
      </c>
      <c r="F7" s="8">
        <f t="shared" si="0"/>
        <v>12.9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27.7</v>
      </c>
      <c r="E8" s="29">
        <v>14.38</v>
      </c>
      <c r="F8" s="8">
        <f t="shared" si="0"/>
        <v>13.319999999999999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27.85</v>
      </c>
      <c r="E9" s="29">
        <v>14.43</v>
      </c>
      <c r="F9" s="8">
        <f t="shared" si="0"/>
        <v>13.420000000000002</v>
      </c>
      <c r="G9" s="7">
        <f>AVERAGE(F9:F11)</f>
        <v>13.32</v>
      </c>
      <c r="H9" s="55">
        <f>STDEV(F9:F11)</f>
        <v>0.12489995996799308</v>
      </c>
      <c r="I9" s="49">
        <f>2^-G9</f>
        <v>9.7786850291702E-5</v>
      </c>
      <c r="J9" s="57">
        <f>(H9/G9)*I9</f>
        <v>9.1693496147370205E-7</v>
      </c>
      <c r="K9" s="33">
        <f>I9/$I$3</f>
        <v>1.0023131618421726</v>
      </c>
      <c r="L9" s="11">
        <f>(((J9/I9)^2+($J$3/$I$3)^2)^0.5)*K9</f>
        <v>1.5296137364532607E-2</v>
      </c>
    </row>
    <row r="10" spans="1:12">
      <c r="A10" s="1">
        <v>11</v>
      </c>
      <c r="B10" s="8" t="s">
        <v>10</v>
      </c>
      <c r="C10" s="8">
        <v>15</v>
      </c>
      <c r="D10" s="8">
        <v>27.48</v>
      </c>
      <c r="E10" s="29">
        <v>14.3</v>
      </c>
      <c r="F10" s="8">
        <f t="shared" si="0"/>
        <v>13.18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27.65</v>
      </c>
      <c r="E11" s="29">
        <v>14.29</v>
      </c>
      <c r="F11" s="8">
        <f t="shared" si="0"/>
        <v>13.36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27.99</v>
      </c>
      <c r="E12" s="29">
        <v>14.52</v>
      </c>
      <c r="F12" s="8">
        <f t="shared" si="0"/>
        <v>13.469999999999999</v>
      </c>
      <c r="G12" s="7">
        <f>AVERAGE(F12:F14)</f>
        <v>13.326666666666666</v>
      </c>
      <c r="H12" s="55">
        <f>STDEV(F12:F14)</f>
        <v>0.22278539748682127</v>
      </c>
      <c r="I12" s="49">
        <f>2^-G12</f>
        <v>9.73360215323728E-5</v>
      </c>
      <c r="J12" s="57">
        <f>(H12/G12)*I12</f>
        <v>1.6271919144728968E-6</v>
      </c>
      <c r="K12" s="33">
        <f>I12/$I$3</f>
        <v>0.99769217652702347</v>
      </c>
      <c r="L12" s="11">
        <f>(((J12/I12)^2+($J$3/$I$3)^2)^0.5)*K12</f>
        <v>2.0554257183665211E-2</v>
      </c>
    </row>
    <row r="13" spans="1:12">
      <c r="A13" s="25">
        <v>14</v>
      </c>
      <c r="B13" s="8" t="s">
        <v>5</v>
      </c>
      <c r="C13" s="8">
        <v>30</v>
      </c>
      <c r="D13" s="4">
        <v>27.98</v>
      </c>
      <c r="E13" s="45">
        <v>14.54</v>
      </c>
      <c r="F13" s="8">
        <f t="shared" si="0"/>
        <v>13.440000000000001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27.58</v>
      </c>
      <c r="E14" s="29">
        <v>14.51</v>
      </c>
      <c r="F14" s="8">
        <f t="shared" si="0"/>
        <v>13.069999999999999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27.56</v>
      </c>
      <c r="E15" s="45">
        <v>14.55</v>
      </c>
      <c r="F15" s="8">
        <f t="shared" si="0"/>
        <v>13.009999999999998</v>
      </c>
      <c r="G15" s="7">
        <f>AVERAGE(F15:F17)</f>
        <v>13.069999999999999</v>
      </c>
      <c r="H15" s="55">
        <f>STDEV(F15:F17)</f>
        <v>5.5677643628301111E-2</v>
      </c>
      <c r="I15" s="49">
        <f>2^-G15</f>
        <v>1.1628881812059798E-4</v>
      </c>
      <c r="J15" s="57">
        <f>(H15/G15)*I15</f>
        <v>4.9538541494070238E-7</v>
      </c>
      <c r="K15" s="33">
        <f>I15/$I$3</f>
        <v>1.1919579435235861</v>
      </c>
      <c r="L15" s="11">
        <f>(((J15/I15)^2+($J$3/$I$3)^2)^0.5)*K15</f>
        <v>1.5223249282024452E-2</v>
      </c>
    </row>
    <row r="16" spans="1:12">
      <c r="A16" s="25">
        <v>17</v>
      </c>
      <c r="B16" s="8" t="s">
        <v>10</v>
      </c>
      <c r="C16" s="8">
        <v>30</v>
      </c>
      <c r="D16" s="8">
        <v>27.84</v>
      </c>
      <c r="E16" s="29">
        <v>14.72</v>
      </c>
      <c r="F16" s="8">
        <f t="shared" si="0"/>
        <v>13.12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27.37</v>
      </c>
      <c r="E17" s="29">
        <v>14.29</v>
      </c>
      <c r="F17" s="8">
        <f t="shared" si="0"/>
        <v>13.080000000000002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27.92</v>
      </c>
      <c r="E18" s="45">
        <v>14.66</v>
      </c>
      <c r="F18" s="8">
        <f t="shared" si="0"/>
        <v>13.260000000000002</v>
      </c>
      <c r="G18" s="7">
        <f>AVERAGE(F18:F20)</f>
        <v>13.4</v>
      </c>
      <c r="H18" s="55">
        <f>STDEV(F18:F20)</f>
        <v>0.23388031127058403</v>
      </c>
      <c r="I18" s="49">
        <f>2^-G18</f>
        <v>9.2511997467675713E-5</v>
      </c>
      <c r="J18" s="57">
        <f>(H18/G18)*I18</f>
        <v>1.6146816988062298E-6</v>
      </c>
      <c r="K18" s="33">
        <f>I18/$I$3</f>
        <v>0.9482460311744968</v>
      </c>
      <c r="L18" s="11">
        <f>(((J18/I18)^2+($J$3/$I$3)^2)^0.5)*K18</f>
        <v>2.010641436028943E-2</v>
      </c>
    </row>
    <row r="19" spans="1:12">
      <c r="A19" s="25">
        <v>20</v>
      </c>
      <c r="B19" s="8" t="s">
        <v>5</v>
      </c>
      <c r="C19" s="8">
        <v>60</v>
      </c>
      <c r="D19" s="4">
        <v>27.75</v>
      </c>
      <c r="E19" s="45">
        <v>14.48</v>
      </c>
      <c r="F19" s="8">
        <f t="shared" si="0"/>
        <v>13.27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28.18</v>
      </c>
      <c r="E20" s="45">
        <v>14.51</v>
      </c>
      <c r="F20" s="8">
        <f t="shared" si="0"/>
        <v>13.67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28.36</v>
      </c>
      <c r="E21" s="45">
        <v>15.2</v>
      </c>
      <c r="F21" s="8">
        <f t="shared" si="0"/>
        <v>13.16</v>
      </c>
      <c r="G21" s="7">
        <f>AVERAGE(F21:F23)</f>
        <v>13.206666666666669</v>
      </c>
      <c r="H21" s="55">
        <f>STDEV(F21:F23)</f>
        <v>5.6862407030772784E-2</v>
      </c>
      <c r="I21" s="49">
        <f>2^-G21</f>
        <v>1.0577844797881636E-4</v>
      </c>
      <c r="J21" s="57">
        <f>(H21/G21)*I21</f>
        <v>4.5543794780829482E-7</v>
      </c>
      <c r="K21" s="33">
        <f>I21/$I$3</f>
        <v>1.0842268703014162</v>
      </c>
      <c r="L21" s="11">
        <f>(((J21/I21)^2+($J$3/$I$3)^2)^0.5)*K21</f>
        <v>1.3863926335657391E-2</v>
      </c>
    </row>
    <row r="22" spans="1:12">
      <c r="A22" s="25">
        <v>23</v>
      </c>
      <c r="B22" s="8" t="s">
        <v>10</v>
      </c>
      <c r="C22" s="8">
        <v>60</v>
      </c>
      <c r="D22" s="4">
        <v>27.67</v>
      </c>
      <c r="E22" s="45">
        <v>14.48</v>
      </c>
      <c r="F22" s="8">
        <f t="shared" si="0"/>
        <v>13.190000000000001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27.61</v>
      </c>
      <c r="E23" s="45">
        <v>14.34</v>
      </c>
      <c r="F23" s="8">
        <f t="shared" si="0"/>
        <v>13.27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28.33</v>
      </c>
      <c r="E24" s="45">
        <v>14.58</v>
      </c>
      <c r="F24" s="8">
        <f t="shared" si="0"/>
        <v>13.749999999999998</v>
      </c>
      <c r="G24" s="7">
        <f>AVERAGE(F24:F26)</f>
        <v>14.063333333333333</v>
      </c>
      <c r="H24" s="55">
        <f>STDEV(F24:F26)</f>
        <v>0.27790885796132458</v>
      </c>
      <c r="I24" s="49">
        <f>2^-G24</f>
        <v>5.8413715031366098E-5</v>
      </c>
      <c r="J24" s="57">
        <f>(H24/G24)*I24</f>
        <v>1.1543272458150186E-6</v>
      </c>
      <c r="K24" s="33">
        <f>I24/$I$3</f>
        <v>0.59873935230946418</v>
      </c>
      <c r="L24" s="11">
        <f>(((J24/I24)^2+($J$3/$I$3)^2)^0.5)*K24</f>
        <v>1.3855012878709605E-2</v>
      </c>
    </row>
    <row r="25" spans="1:12">
      <c r="A25" s="25">
        <v>26</v>
      </c>
      <c r="B25" s="8" t="s">
        <v>5</v>
      </c>
      <c r="C25" s="8">
        <v>120</v>
      </c>
      <c r="D25" s="4">
        <v>28.83</v>
      </c>
      <c r="E25" s="45">
        <v>14.55</v>
      </c>
      <c r="F25" s="8">
        <f t="shared" si="0"/>
        <v>14.279999999999998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29.02</v>
      </c>
      <c r="E26" s="45">
        <v>14.86</v>
      </c>
      <c r="F26" s="8">
        <f t="shared" si="0"/>
        <v>14.16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28.66</v>
      </c>
      <c r="E27" s="45">
        <v>15.01</v>
      </c>
      <c r="F27" s="8">
        <f t="shared" si="0"/>
        <v>13.65</v>
      </c>
      <c r="G27" s="7">
        <f>AVERAGE(F27:F29)</f>
        <v>13.633333333333333</v>
      </c>
      <c r="H27" s="55">
        <f>STDEV(F27:F29)</f>
        <v>2.0816659994661594E-2</v>
      </c>
      <c r="I27" s="49">
        <f>2^-G27</f>
        <v>7.8696918239720473E-5</v>
      </c>
      <c r="J27" s="57">
        <f>(H27/G27)*I27</f>
        <v>1.2016188187950685E-7</v>
      </c>
      <c r="K27" s="33">
        <f>I27/$I$3</f>
        <v>0.806641759222126</v>
      </c>
      <c r="L27" s="11">
        <f>(((J27/I27)^2+($J$3/$I$3)^2)^0.5)*K27</f>
        <v>9.7899454133795194E-3</v>
      </c>
    </row>
    <row r="28" spans="1:12">
      <c r="A28" s="25">
        <v>29</v>
      </c>
      <c r="B28" s="8" t="s">
        <v>10</v>
      </c>
      <c r="C28" s="8">
        <v>120</v>
      </c>
      <c r="D28" s="4">
        <v>28.2</v>
      </c>
      <c r="E28" s="45">
        <v>14.56</v>
      </c>
      <c r="F28" s="8">
        <f t="shared" si="0"/>
        <v>13.639999999999999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28.02</v>
      </c>
      <c r="E29" s="45">
        <v>14.41</v>
      </c>
      <c r="F29" s="8">
        <f t="shared" si="0"/>
        <v>13.61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28.35</v>
      </c>
      <c r="E30" s="45">
        <v>14.54</v>
      </c>
      <c r="F30" s="8">
        <f t="shared" si="0"/>
        <v>13.810000000000002</v>
      </c>
      <c r="G30" s="7">
        <f>AVERAGE(F30:F32)</f>
        <v>13.883333333333335</v>
      </c>
      <c r="H30" s="55">
        <f>STDEV(F30:F32)</f>
        <v>0.1101514109457207</v>
      </c>
      <c r="I30" s="49">
        <f>2^-G30</f>
        <v>6.6175956439295462E-5</v>
      </c>
      <c r="J30" s="57">
        <f>(H30/G30)*I30</f>
        <v>5.2504501602431777E-7</v>
      </c>
      <c r="K30" s="33">
        <f>I30/$I$3</f>
        <v>0.67830216372383423</v>
      </c>
      <c r="L30" s="11">
        <f>(((J30/I30)^2+($J$3/$I$3)^2)^0.5)*K30</f>
        <v>9.7806590087634541E-3</v>
      </c>
    </row>
    <row r="31" spans="1:12">
      <c r="A31" s="25">
        <v>32</v>
      </c>
      <c r="B31" s="8" t="s">
        <v>5</v>
      </c>
      <c r="C31" s="8">
        <v>240</v>
      </c>
      <c r="D31" s="4">
        <v>28.34</v>
      </c>
      <c r="E31" s="45">
        <v>14.33</v>
      </c>
      <c r="F31" s="8">
        <f t="shared" si="0"/>
        <v>14.01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28.37</v>
      </c>
      <c r="E32" s="45">
        <v>14.54</v>
      </c>
      <c r="F32" s="8">
        <f t="shared" si="0"/>
        <v>13.830000000000002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27.59</v>
      </c>
      <c r="E33" s="45">
        <v>14.62</v>
      </c>
      <c r="F33" s="8">
        <f t="shared" si="0"/>
        <v>12.97</v>
      </c>
      <c r="G33" s="7">
        <f>AVERAGE(F33:F35)</f>
        <v>12.853333333333333</v>
      </c>
      <c r="H33" s="55">
        <f>STDEV(F33:F35)</f>
        <v>0.12583057392123487</v>
      </c>
      <c r="I33" s="49">
        <f>2^-G33</f>
        <v>1.3513290790958361E-4</v>
      </c>
      <c r="J33" s="57">
        <f>(H33/G33)*I33</f>
        <v>1.3229137467252294E-6</v>
      </c>
      <c r="K33" s="33">
        <f>I33/$I$3</f>
        <v>1.3851094681109235</v>
      </c>
      <c r="L33" s="11">
        <f>(((J33/I33)^2+($J$3/$I$3)^2)^0.5)*K33</f>
        <v>2.1494027122846246E-2</v>
      </c>
    </row>
    <row r="34" spans="1:12">
      <c r="A34" s="25">
        <v>35</v>
      </c>
      <c r="B34" s="8" t="s">
        <v>10</v>
      </c>
      <c r="C34" s="8">
        <v>240</v>
      </c>
      <c r="D34" s="4">
        <v>27.53</v>
      </c>
      <c r="E34" s="45">
        <v>14.66</v>
      </c>
      <c r="F34" s="8">
        <f t="shared" si="0"/>
        <v>12.870000000000001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27.28</v>
      </c>
      <c r="E35" s="45">
        <v>14.56</v>
      </c>
      <c r="F35" s="8">
        <f t="shared" si="0"/>
        <v>12.72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27.61</v>
      </c>
      <c r="E36" s="45">
        <v>14.96</v>
      </c>
      <c r="F36" s="8">
        <f t="shared" si="0"/>
        <v>12.649999999999999</v>
      </c>
      <c r="G36" s="7">
        <f>AVERAGE(F36:F38)</f>
        <v>12.856666666666669</v>
      </c>
      <c r="H36" s="55">
        <f>STDEV(F36:F38)</f>
        <v>0.2400694344003115</v>
      </c>
      <c r="I36" s="49">
        <f>2^-G36</f>
        <v>1.3482104501273806E-4</v>
      </c>
      <c r="J36" s="57">
        <f>(H36/G36)*I36</f>
        <v>2.5174808417008265E-6</v>
      </c>
      <c r="K36" s="33">
        <f>I36/$I$3</f>
        <v>1.3819128799677727</v>
      </c>
      <c r="L36" s="11">
        <f>(((J36/I36)^2+($J$3/$I$3)^2)^0.5)*K36</f>
        <v>3.070333300027922E-2</v>
      </c>
    </row>
    <row r="37" spans="1:12">
      <c r="A37" s="25">
        <v>38</v>
      </c>
      <c r="B37" s="8" t="s">
        <v>5</v>
      </c>
      <c r="C37" s="8" t="s">
        <v>11</v>
      </c>
      <c r="D37" s="4">
        <v>27.67</v>
      </c>
      <c r="E37" s="45">
        <v>14.87</v>
      </c>
      <c r="F37" s="8">
        <f t="shared" si="0"/>
        <v>12.800000000000002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27.98</v>
      </c>
      <c r="E38" s="45">
        <v>14.86</v>
      </c>
      <c r="F38" s="8">
        <f t="shared" si="0"/>
        <v>13.120000000000001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27.81</v>
      </c>
      <c r="E39" s="45">
        <v>15.02</v>
      </c>
      <c r="F39" s="8">
        <f t="shared" si="0"/>
        <v>12.79</v>
      </c>
      <c r="G39" s="7">
        <f>AVERAGE(F39:F41)</f>
        <v>13.060000000000002</v>
      </c>
      <c r="H39" s="55">
        <f>STDEV(F39:F41)</f>
        <v>0.3109662361092761</v>
      </c>
      <c r="I39" s="49">
        <f>2^-G39</f>
        <v>1.1709767081607221E-4</v>
      </c>
      <c r="J39" s="57">
        <f>(H39/G39)*I39</f>
        <v>2.7881640084867531E-6</v>
      </c>
      <c r="K39" s="33">
        <f>I39/$I$3</f>
        <v>1.2002486666652652</v>
      </c>
      <c r="L39" s="11">
        <f>(((J39/I39)^2+($J$3/$I$3)^2)^0.5)*K39</f>
        <v>3.2024634321276953E-2</v>
      </c>
    </row>
    <row r="40" spans="1:12">
      <c r="A40" s="25">
        <v>41</v>
      </c>
      <c r="B40" s="8" t="s">
        <v>10</v>
      </c>
      <c r="C40" s="8" t="s">
        <v>11</v>
      </c>
      <c r="D40" s="4">
        <v>27.6</v>
      </c>
      <c r="E40" s="45">
        <v>14.61</v>
      </c>
      <c r="F40" s="8">
        <f t="shared" si="0"/>
        <v>12.990000000000002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27.67</v>
      </c>
      <c r="E41" s="45">
        <v>14.27</v>
      </c>
      <c r="F41" s="8">
        <f t="shared" si="0"/>
        <v>13.400000000000002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27.4</v>
      </c>
      <c r="E42" s="45">
        <v>15.29</v>
      </c>
      <c r="F42" s="8">
        <f t="shared" si="0"/>
        <v>12.11</v>
      </c>
      <c r="G42" s="7">
        <f>AVERAGE(F42:F44)</f>
        <v>12.366666666666665</v>
      </c>
      <c r="H42" s="55">
        <f>STDEV(F42:F44)</f>
        <v>0.22898325994135169</v>
      </c>
      <c r="I42" s="49">
        <f>2^-G42</f>
        <v>1.8934872580978214E-4</v>
      </c>
      <c r="J42" s="57">
        <f>(H42/G42)*I42</f>
        <v>3.506012547304454E-6</v>
      </c>
      <c r="K42" s="33">
        <f>I42/$I$3</f>
        <v>1.9408204629870796</v>
      </c>
      <c r="L42" s="11">
        <f>(((J42/I42)^2+($J$3/$I$3)^2)^0.5)*K42</f>
        <v>4.2866032728090551E-2</v>
      </c>
    </row>
    <row r="43" spans="1:12">
      <c r="A43" s="25">
        <v>44</v>
      </c>
      <c r="B43" s="8" t="s">
        <v>5</v>
      </c>
      <c r="C43" s="8" t="s">
        <v>12</v>
      </c>
      <c r="D43" s="4">
        <v>27.55</v>
      </c>
      <c r="E43" s="45">
        <v>15</v>
      </c>
      <c r="F43" s="8">
        <f t="shared" si="0"/>
        <v>12.55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27.49</v>
      </c>
      <c r="E44" s="45">
        <v>15.05</v>
      </c>
      <c r="F44" s="8">
        <f t="shared" si="0"/>
        <v>12.439999999999998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27.5</v>
      </c>
      <c r="E45" s="45">
        <v>15.3</v>
      </c>
      <c r="F45" s="8">
        <f t="shared" si="0"/>
        <v>12.2</v>
      </c>
      <c r="G45" s="7">
        <f>AVERAGE(F45:F47)</f>
        <v>11.973333333333334</v>
      </c>
      <c r="H45" s="55">
        <f>STDEV(F45:F47)</f>
        <v>0.19655363983727192</v>
      </c>
      <c r="I45" s="49">
        <f>2^-G45</f>
        <v>2.4869526610285433E-4</v>
      </c>
      <c r="J45" s="57">
        <f>(H45/G45)*I45</f>
        <v>4.0825690225068147E-6</v>
      </c>
      <c r="K45" s="33">
        <f>I45/$I$3</f>
        <v>2.5491212546385187</v>
      </c>
      <c r="L45" s="11">
        <f>(((J45/I45)^2+($J$3/$I$3)^2)^0.5)*K45</f>
        <v>5.1895174270648797E-2</v>
      </c>
    </row>
    <row r="46" spans="1:12">
      <c r="A46" s="25">
        <v>47</v>
      </c>
      <c r="B46" s="8" t="s">
        <v>10</v>
      </c>
      <c r="C46" s="8" t="s">
        <v>12</v>
      </c>
      <c r="D46" s="4">
        <v>27.09</v>
      </c>
      <c r="E46" s="45">
        <v>15.24</v>
      </c>
      <c r="F46" s="8">
        <f t="shared" si="0"/>
        <v>11.85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27.12</v>
      </c>
      <c r="E47" s="45">
        <v>15.25</v>
      </c>
      <c r="F47" s="8">
        <f t="shared" si="0"/>
        <v>11.870000000000001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27.08</v>
      </c>
      <c r="E48" s="45">
        <v>14.6</v>
      </c>
      <c r="F48" s="8">
        <f t="shared" si="0"/>
        <v>12.479999999999999</v>
      </c>
      <c r="G48" s="7">
        <f>AVERAGE(F48:F50)</f>
        <v>12.403333333333331</v>
      </c>
      <c r="H48" s="55">
        <f>STDEV(F48:F50)</f>
        <v>7.5055534994650661E-2</v>
      </c>
      <c r="I48" s="49">
        <f>2^-G48</f>
        <v>1.8459699221677609E-4</v>
      </c>
      <c r="J48" s="57">
        <f>(H48/G48)*I48</f>
        <v>1.1170405274845602E-6</v>
      </c>
      <c r="K48" s="33">
        <f>I48/$I$3</f>
        <v>1.8921152934511944</v>
      </c>
      <c r="L48" s="11">
        <f>(((J48/I48)^2+($J$3/$I$3)^2)^0.5)*K48</f>
        <v>2.5496902192952576E-2</v>
      </c>
    </row>
    <row r="49" spans="1:12">
      <c r="A49" s="25">
        <v>50</v>
      </c>
      <c r="B49" s="8" t="s">
        <v>5</v>
      </c>
      <c r="C49" s="8" t="s">
        <v>13</v>
      </c>
      <c r="D49" s="4">
        <v>27.2</v>
      </c>
      <c r="E49" s="45">
        <v>14.8</v>
      </c>
      <c r="F49" s="8">
        <f t="shared" si="0"/>
        <v>12.399999999999999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27.2</v>
      </c>
      <c r="E50" s="45">
        <v>14.87</v>
      </c>
      <c r="F50" s="8">
        <f t="shared" si="0"/>
        <v>12.33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27.21</v>
      </c>
      <c r="E51" s="45">
        <v>15.02</v>
      </c>
      <c r="F51" s="8">
        <f t="shared" si="0"/>
        <v>12.190000000000001</v>
      </c>
      <c r="G51" s="7">
        <f>AVERAGE(F51:F53)</f>
        <v>12.286666666666667</v>
      </c>
      <c r="H51" s="55">
        <f>STDEV(F51:F53)</f>
        <v>8.3864970836059496E-2</v>
      </c>
      <c r="I51" s="49">
        <f>2^-G51</f>
        <v>2.0014501913825006E-4</v>
      </c>
      <c r="J51" s="57">
        <f>(H51/G51)*I51</f>
        <v>1.3661277422418808E-6</v>
      </c>
      <c r="K51" s="33">
        <f>I51/$I$3</f>
        <v>2.0514822428680346</v>
      </c>
      <c r="L51" s="11">
        <f>(((J51/I51)^2+($J$3/$I$3)^2)^0.5)*K51</f>
        <v>2.8393389201944754E-2</v>
      </c>
    </row>
    <row r="52" spans="1:12">
      <c r="A52" s="25">
        <v>53</v>
      </c>
      <c r="B52" s="8" t="s">
        <v>10</v>
      </c>
      <c r="C52" s="8" t="s">
        <v>13</v>
      </c>
      <c r="D52" s="4">
        <v>27.08</v>
      </c>
      <c r="E52" s="45">
        <v>14.74</v>
      </c>
      <c r="F52" s="8">
        <f t="shared" si="0"/>
        <v>12.339999999999998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27.36</v>
      </c>
      <c r="E53" s="46">
        <v>15.03</v>
      </c>
      <c r="F53" s="9">
        <f t="shared" si="0"/>
        <v>12.33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34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27.19</v>
      </c>
      <c r="E58" s="50">
        <v>15.01</v>
      </c>
      <c r="F58" s="12">
        <f>D58-E58</f>
        <v>12.180000000000001</v>
      </c>
      <c r="G58" s="5">
        <f>AVERAGE(F58:F59)</f>
        <v>12.26</v>
      </c>
      <c r="H58" s="61">
        <f>STDEV(F58:F59)</f>
        <v>0.11313708498971577</v>
      </c>
      <c r="I58" s="51">
        <f>2^-G58</f>
        <v>2.038788865791919E-4</v>
      </c>
      <c r="J58" s="62">
        <f>(H58/G58)*I58</f>
        <v>1.8814243816083731E-6</v>
      </c>
      <c r="K58" s="32">
        <f>I58/I58</f>
        <v>1</v>
      </c>
      <c r="L58" s="11">
        <f>(((J58/I58)^2+($J$58/$I$58)^2)^0.5)*K58</f>
        <v>1.3050570962464401E-2</v>
      </c>
    </row>
    <row r="59" spans="1:12">
      <c r="A59" s="25">
        <v>59</v>
      </c>
      <c r="B59" s="8" t="s">
        <v>5</v>
      </c>
      <c r="C59" s="8">
        <v>0</v>
      </c>
      <c r="D59" s="4">
        <v>26.97</v>
      </c>
      <c r="E59" s="29">
        <v>14.63</v>
      </c>
      <c r="F59" s="8">
        <f t="shared" ref="F59:F108" si="1">D59-E59</f>
        <v>12.339999999999998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4">
        <v>44.46</v>
      </c>
      <c r="E60" s="77">
        <v>33.24</v>
      </c>
      <c r="F60" s="8">
        <f t="shared" si="1"/>
        <v>11.219999999999999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26.9</v>
      </c>
      <c r="E61" s="29">
        <v>14.64</v>
      </c>
      <c r="F61" s="8">
        <f t="shared" si="1"/>
        <v>12.259999999999998</v>
      </c>
      <c r="G61" s="7">
        <f>AVERAGE(F61:F63)</f>
        <v>12.1</v>
      </c>
      <c r="H61" s="55">
        <f>STDEV(F61:F63)</f>
        <v>0.17088007490627624</v>
      </c>
      <c r="I61" s="49">
        <f>2^-G61</f>
        <v>2.2779125769941584E-4</v>
      </c>
      <c r="J61" s="57">
        <f>(H61/G61)*I61</f>
        <v>3.2169410891463685E-6</v>
      </c>
      <c r="K61" s="33">
        <f>I61/$I$58</f>
        <v>1.1172871380722189</v>
      </c>
      <c r="L61" s="11">
        <f>(((J61/I61)^2+($J$58/$I$58)^2)^0.5)*K61</f>
        <v>1.8848691313754724E-2</v>
      </c>
    </row>
    <row r="62" spans="1:12">
      <c r="A62" s="25">
        <v>62</v>
      </c>
      <c r="B62" s="8" t="s">
        <v>5</v>
      </c>
      <c r="C62" s="8">
        <v>15</v>
      </c>
      <c r="D62" s="8">
        <v>26.65</v>
      </c>
      <c r="E62" s="29">
        <v>14.73</v>
      </c>
      <c r="F62" s="8">
        <f t="shared" si="1"/>
        <v>11.919999999999998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26.74</v>
      </c>
      <c r="E63" s="29">
        <v>14.62</v>
      </c>
      <c r="F63" s="8">
        <f t="shared" si="1"/>
        <v>12.12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27.1</v>
      </c>
      <c r="E64" s="29">
        <v>14.64</v>
      </c>
      <c r="F64" s="8">
        <f t="shared" si="1"/>
        <v>12.46</v>
      </c>
      <c r="G64" s="7">
        <f>AVERAGE(F64:F66)</f>
        <v>12.430000000000001</v>
      </c>
      <c r="H64" s="55">
        <f>STDEV(F64:F66)</f>
        <v>0.10816653826392009</v>
      </c>
      <c r="I64" s="49">
        <f>2^-G64</f>
        <v>1.8121625618030366E-4</v>
      </c>
      <c r="J64" s="57">
        <f>(H64/G64)*I64</f>
        <v>1.5769537496517425E-6</v>
      </c>
      <c r="K64" s="33">
        <f>I64/$I$58</f>
        <v>0.88884268116656862</v>
      </c>
      <c r="L64" s="11">
        <f>(((J64/I64)^2+($J$58/$I$58)^2)^0.5)*K64</f>
        <v>1.1274101552291398E-2</v>
      </c>
    </row>
    <row r="65" spans="1:12">
      <c r="A65" s="25">
        <v>65</v>
      </c>
      <c r="B65" s="8" t="s">
        <v>14</v>
      </c>
      <c r="C65" s="8">
        <v>15</v>
      </c>
      <c r="D65" s="8">
        <v>27.19</v>
      </c>
      <c r="E65" s="29">
        <v>14.67</v>
      </c>
      <c r="F65" s="8">
        <f t="shared" si="1"/>
        <v>12.520000000000001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26.87</v>
      </c>
      <c r="E66" s="29">
        <v>14.56</v>
      </c>
      <c r="F66" s="8">
        <f t="shared" si="1"/>
        <v>12.31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27.11</v>
      </c>
      <c r="E67" s="29">
        <v>14.64</v>
      </c>
      <c r="F67" s="8">
        <f t="shared" si="1"/>
        <v>12.469999999999999</v>
      </c>
      <c r="G67" s="7">
        <f>AVERAGE(F67:F69)</f>
        <v>12.406666666666666</v>
      </c>
      <c r="H67" s="55">
        <f>STDEV(F67:F69)</f>
        <v>7.0945988845975319E-2</v>
      </c>
      <c r="I67" s="49">
        <f>2^-G67</f>
        <v>1.8417097494509703E-4</v>
      </c>
      <c r="J67" s="57">
        <f>(H67/G67)*I67</f>
        <v>1.0531589414997786E-6</v>
      </c>
      <c r="K67" s="33">
        <f>I67/$I$58</f>
        <v>0.90333520079118246</v>
      </c>
      <c r="L67" s="11">
        <f>(((J67/I67)^2+($J$58/$I$58)^2)^0.5)*K67</f>
        <v>9.8068479537435985E-3</v>
      </c>
    </row>
    <row r="68" spans="1:12">
      <c r="A68" s="25">
        <v>68</v>
      </c>
      <c r="B68" s="8" t="s">
        <v>5</v>
      </c>
      <c r="C68" s="8">
        <v>30</v>
      </c>
      <c r="D68" s="8">
        <v>26.8</v>
      </c>
      <c r="E68" s="45">
        <v>14.47</v>
      </c>
      <c r="F68" s="8">
        <f t="shared" si="1"/>
        <v>12.33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27.25</v>
      </c>
      <c r="E69" s="29">
        <v>14.83</v>
      </c>
      <c r="F69" s="8">
        <f t="shared" si="1"/>
        <v>12.42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26.75</v>
      </c>
      <c r="E70" s="45">
        <v>14.64</v>
      </c>
      <c r="F70" s="8">
        <f t="shared" si="1"/>
        <v>12.11</v>
      </c>
      <c r="G70" s="7">
        <f>AVERAGE(F70:F72)</f>
        <v>12.209999999999999</v>
      </c>
      <c r="H70" s="55">
        <f>STDEV(F70:F72)</f>
        <v>9.1651513899117548E-2</v>
      </c>
      <c r="I70" s="49">
        <f>2^-G70</f>
        <v>2.1106865998727207E-4</v>
      </c>
      <c r="J70" s="57">
        <f>(H70/G70)*I70</f>
        <v>1.5843376105234713E-6</v>
      </c>
      <c r="K70" s="33">
        <f>I70/$I$58</f>
        <v>1.0352649238413782</v>
      </c>
      <c r="L70" s="11">
        <f>(((J70/I70)^2+($J$58/$I$58)^2)^0.5)*K70</f>
        <v>1.2314985967082076E-2</v>
      </c>
    </row>
    <row r="71" spans="1:12">
      <c r="A71" s="25">
        <v>71</v>
      </c>
      <c r="B71" s="8" t="s">
        <v>14</v>
      </c>
      <c r="C71" s="8">
        <v>30</v>
      </c>
      <c r="D71" s="8">
        <v>26.87</v>
      </c>
      <c r="E71" s="29">
        <v>14.58</v>
      </c>
      <c r="F71" s="8">
        <f t="shared" si="1"/>
        <v>12.290000000000001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26.98</v>
      </c>
      <c r="E72" s="29">
        <v>14.75</v>
      </c>
      <c r="F72" s="8">
        <f t="shared" si="1"/>
        <v>12.23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27.38</v>
      </c>
      <c r="E73" s="45">
        <v>14.41</v>
      </c>
      <c r="F73" s="8">
        <f t="shared" si="1"/>
        <v>12.969999999999999</v>
      </c>
      <c r="G73" s="7">
        <f>AVERAGE(F73:F75)</f>
        <v>13.1</v>
      </c>
      <c r="H73" s="55">
        <f>STDEV(F73:F75)</f>
        <v>0.24269322199021995</v>
      </c>
      <c r="I73" s="49">
        <f>2^-G73</f>
        <v>1.1389562884970792E-4</v>
      </c>
      <c r="J73" s="57">
        <f>(H73/G73)*I73</f>
        <v>2.1100532164990736E-6</v>
      </c>
      <c r="K73" s="33">
        <f>I73/$I$58</f>
        <v>0.55864356903610946</v>
      </c>
      <c r="L73" s="11">
        <f>(((J73/I73)^2+($J$58/$I$58)^2)^0.5)*K73</f>
        <v>1.156242117993082E-2</v>
      </c>
    </row>
    <row r="74" spans="1:12">
      <c r="A74" s="25">
        <v>74</v>
      </c>
      <c r="B74" s="8" t="s">
        <v>5</v>
      </c>
      <c r="C74" s="8">
        <v>60</v>
      </c>
      <c r="D74" s="8">
        <v>27.36</v>
      </c>
      <c r="E74" s="45">
        <v>14.41</v>
      </c>
      <c r="F74" s="8">
        <f t="shared" si="1"/>
        <v>12.95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27.77</v>
      </c>
      <c r="E75" s="45">
        <v>14.39</v>
      </c>
      <c r="F75" s="8">
        <f t="shared" si="1"/>
        <v>13.379999999999999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28.09</v>
      </c>
      <c r="E76" s="45">
        <v>14.95</v>
      </c>
      <c r="F76" s="8">
        <f t="shared" si="1"/>
        <v>13.14</v>
      </c>
      <c r="G76" s="7">
        <f>AVERAGE(F76:F78)</f>
        <v>13.096666666666666</v>
      </c>
      <c r="H76" s="55">
        <f>STDEV(F76:F78)</f>
        <v>8.3864970836061092E-2</v>
      </c>
      <c r="I76" s="49">
        <f>2^-G76</f>
        <v>1.1415908787235351E-4</v>
      </c>
      <c r="J76" s="57">
        <f>(H76/G76)*I76</f>
        <v>7.3102177972152679E-7</v>
      </c>
      <c r="K76" s="33">
        <f>I76/$I$58</f>
        <v>0.55993580202337978</v>
      </c>
      <c r="L76" s="11">
        <f>(((J76/I76)^2+($J$58/$I$58)^2)^0.5)*K76</f>
        <v>6.2893520964044805E-3</v>
      </c>
    </row>
    <row r="77" spans="1:12">
      <c r="A77" s="25">
        <v>77</v>
      </c>
      <c r="B77" s="8" t="s">
        <v>14</v>
      </c>
      <c r="C77" s="8">
        <v>60</v>
      </c>
      <c r="D77" s="4">
        <v>27.78</v>
      </c>
      <c r="E77" s="45">
        <v>14.63</v>
      </c>
      <c r="F77" s="8">
        <f t="shared" si="1"/>
        <v>13.15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27.52</v>
      </c>
      <c r="E78" s="45">
        <v>14.52</v>
      </c>
      <c r="F78" s="8">
        <f t="shared" si="1"/>
        <v>13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28.23</v>
      </c>
      <c r="E79" s="45">
        <v>14.78</v>
      </c>
      <c r="F79" s="8">
        <f t="shared" si="1"/>
        <v>13.450000000000001</v>
      </c>
      <c r="G79" s="7">
        <f>AVERAGE(F79:F81)</f>
        <v>13.626666666666667</v>
      </c>
      <c r="H79" s="55">
        <f>STDEV(F79:F81)</f>
        <v>0.15373136743491009</v>
      </c>
      <c r="I79" s="49">
        <f>2^-G79</f>
        <v>7.9061416741451875E-5</v>
      </c>
      <c r="J79" s="57">
        <f>(H79/G79)*I79</f>
        <v>8.9194371626746745E-7</v>
      </c>
      <c r="K79" s="33">
        <f>I79/$I$58</f>
        <v>0.38778619045843354</v>
      </c>
      <c r="L79" s="11">
        <f>(((J79/I79)^2+($J$58/$I$58)^2)^0.5)*K79</f>
        <v>5.6520348243315087E-3</v>
      </c>
    </row>
    <row r="80" spans="1:12">
      <c r="A80" s="25">
        <v>80</v>
      </c>
      <c r="B80" s="8" t="s">
        <v>5</v>
      </c>
      <c r="C80" s="8">
        <v>120</v>
      </c>
      <c r="D80" s="4">
        <v>28.03</v>
      </c>
      <c r="E80" s="45">
        <v>14.33</v>
      </c>
      <c r="F80" s="8">
        <f t="shared" si="1"/>
        <v>13.700000000000001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28.07</v>
      </c>
      <c r="E81" s="45">
        <v>14.34</v>
      </c>
      <c r="F81" s="8">
        <f t="shared" si="1"/>
        <v>13.73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27.52</v>
      </c>
      <c r="E82" s="45">
        <v>14.63</v>
      </c>
      <c r="F82" s="8">
        <f t="shared" si="1"/>
        <v>12.889999999999999</v>
      </c>
      <c r="G82" s="7">
        <f>AVERAGE(F82:F84)</f>
        <v>12.839999999999998</v>
      </c>
      <c r="H82" s="55">
        <f>STDEV(F82:F84)</f>
        <v>7.8102496759064874E-2</v>
      </c>
      <c r="I82" s="49">
        <f>2^-G82</f>
        <v>1.3638759009670671E-4</v>
      </c>
      <c r="J82" s="57">
        <f>(H82/G82)*I82</f>
        <v>8.2961147301438524E-7</v>
      </c>
      <c r="K82" s="33">
        <f>I82/$I$58</f>
        <v>0.66896377739305635</v>
      </c>
      <c r="L82" s="11">
        <f>(((J82/I82)^2+($J$58/$I$58)^2)^0.5)*K82</f>
        <v>7.3937457544508622E-3</v>
      </c>
    </row>
    <row r="83" spans="1:12">
      <c r="A83" s="25">
        <v>83</v>
      </c>
      <c r="B83" s="8" t="s">
        <v>14</v>
      </c>
      <c r="C83" s="8">
        <v>120</v>
      </c>
      <c r="D83" s="4">
        <v>27.51</v>
      </c>
      <c r="E83" s="45">
        <v>14.76</v>
      </c>
      <c r="F83" s="8">
        <f t="shared" si="1"/>
        <v>12.750000000000002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27.33</v>
      </c>
      <c r="E84" s="45">
        <v>14.45</v>
      </c>
      <c r="F84" s="8">
        <f t="shared" si="1"/>
        <v>12.879999999999999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27.87</v>
      </c>
      <c r="E85" s="45">
        <v>14.65</v>
      </c>
      <c r="F85" s="8">
        <f t="shared" si="1"/>
        <v>13.22</v>
      </c>
      <c r="G85" s="7">
        <f>AVERAGE(F85:F87)</f>
        <v>12.896666666666668</v>
      </c>
      <c r="H85" s="55">
        <f>STDEV(F85:F87)</f>
        <v>0.29905406423135183</v>
      </c>
      <c r="I85" s="49">
        <f>2^-G85</f>
        <v>1.3113435644693421E-4</v>
      </c>
      <c r="J85" s="57">
        <f>(H85/G85)*I85</f>
        <v>3.0408060679104506E-6</v>
      </c>
      <c r="K85" s="33">
        <f>I85/$I$58</f>
        <v>0.64319733468820073</v>
      </c>
      <c r="L85" s="11">
        <f>(((J85/I85)^2+($J$58/$I$58)^2)^0.5)*K85</f>
        <v>1.6052434880896513E-2</v>
      </c>
    </row>
    <row r="86" spans="1:12">
      <c r="A86" s="25">
        <v>86</v>
      </c>
      <c r="B86" s="8" t="s">
        <v>5</v>
      </c>
      <c r="C86" s="8">
        <v>240</v>
      </c>
      <c r="D86" s="4">
        <v>27.11</v>
      </c>
      <c r="E86" s="45">
        <v>14.48</v>
      </c>
      <c r="F86" s="8">
        <f t="shared" si="1"/>
        <v>12.629999999999999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27.69</v>
      </c>
      <c r="E87" s="45">
        <v>14.85</v>
      </c>
      <c r="F87" s="8">
        <f t="shared" si="1"/>
        <v>12.840000000000002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26.91</v>
      </c>
      <c r="E88" s="45">
        <v>15.02</v>
      </c>
      <c r="F88" s="8">
        <f t="shared" si="1"/>
        <v>11.89</v>
      </c>
      <c r="G88" s="7">
        <f>AVERAGE(F88:F90)</f>
        <v>12.143333333333333</v>
      </c>
      <c r="H88" s="55">
        <f>STDEV(F88:F90)</f>
        <v>0.32516662395345958</v>
      </c>
      <c r="I88" s="49">
        <f>2^-G88</f>
        <v>2.2105096711629509E-4</v>
      </c>
      <c r="J88" s="57">
        <f>(H88/G88)*I88</f>
        <v>5.9191652510721565E-6</v>
      </c>
      <c r="K88" s="33">
        <f>I88/$I$58</f>
        <v>1.0842268703014184</v>
      </c>
      <c r="L88" s="11">
        <f>(((J88/I88)^2+($J$58/$I$58)^2)^0.5)*K88</f>
        <v>3.0708449159942627E-2</v>
      </c>
    </row>
    <row r="89" spans="1:12">
      <c r="A89" s="25">
        <v>89</v>
      </c>
      <c r="B89" s="8" t="s">
        <v>14</v>
      </c>
      <c r="C89" s="8">
        <v>240</v>
      </c>
      <c r="D89" s="4">
        <v>27.04</v>
      </c>
      <c r="E89" s="45">
        <v>15.01</v>
      </c>
      <c r="F89" s="8">
        <f t="shared" si="1"/>
        <v>12.03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27.11</v>
      </c>
      <c r="E90" s="45">
        <v>14.6</v>
      </c>
      <c r="F90" s="8">
        <f t="shared" si="1"/>
        <v>12.51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26.91</v>
      </c>
      <c r="E91" s="45">
        <v>14.68</v>
      </c>
      <c r="F91" s="8">
        <f t="shared" si="1"/>
        <v>12.23</v>
      </c>
      <c r="G91" s="7">
        <f>AVERAGE(F91:F93)</f>
        <v>12.323333333333336</v>
      </c>
      <c r="H91" s="55">
        <f>STDEV(F91:F93)</f>
        <v>8.3266639978646237E-2</v>
      </c>
      <c r="I91" s="49">
        <f>2^-G91</f>
        <v>1.9512235100650009E-4</v>
      </c>
      <c r="J91" s="57">
        <f>(H91/G91)*I91</f>
        <v>1.3184081054675641E-6</v>
      </c>
      <c r="K91" s="33">
        <f>I91/$I$58</f>
        <v>0.95705030707389827</v>
      </c>
      <c r="L91" s="11">
        <f>(((J91/I91)^2+($J$58/$I$58)^2)^0.5)*K91</f>
        <v>1.0946138019809908E-2</v>
      </c>
    </row>
    <row r="92" spans="1:12">
      <c r="A92" s="25">
        <v>92</v>
      </c>
      <c r="B92" s="8" t="s">
        <v>5</v>
      </c>
      <c r="C92" s="8" t="s">
        <v>11</v>
      </c>
      <c r="D92" s="4">
        <v>26.94</v>
      </c>
      <c r="E92" s="45">
        <v>14.59</v>
      </c>
      <c r="F92" s="8">
        <f t="shared" si="1"/>
        <v>12.350000000000001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27.26</v>
      </c>
      <c r="E93" s="45">
        <v>14.87</v>
      </c>
      <c r="F93" s="8">
        <f t="shared" si="1"/>
        <v>12.390000000000002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26.25</v>
      </c>
      <c r="E94" s="45">
        <v>14.91</v>
      </c>
      <c r="F94" s="8">
        <f t="shared" si="1"/>
        <v>11.34</v>
      </c>
      <c r="G94" s="7">
        <f>AVERAGE(F94:F96)</f>
        <v>11.206666666666669</v>
      </c>
      <c r="H94" s="55">
        <f>STDEV(F94:F96)</f>
        <v>0.1404753833712736</v>
      </c>
      <c r="I94" s="49">
        <f>2^-G94</f>
        <v>4.2311379191526511E-4</v>
      </c>
      <c r="J94" s="57">
        <f>(H94/G94)*I94</f>
        <v>5.3037244612406432E-6</v>
      </c>
      <c r="K94" s="33">
        <f>I94/$I$58</f>
        <v>2.0753193183194898</v>
      </c>
      <c r="L94" s="11">
        <f>(((J94/I94)^2+($J$58/$I$58)^2)^0.5)*K94</f>
        <v>3.2303364578700595E-2</v>
      </c>
    </row>
    <row r="95" spans="1:12">
      <c r="A95" s="25">
        <v>95</v>
      </c>
      <c r="B95" s="8" t="s">
        <v>14</v>
      </c>
      <c r="C95" s="8" t="s">
        <v>11</v>
      </c>
      <c r="D95" s="4">
        <v>26.3</v>
      </c>
      <c r="E95" s="45">
        <v>15.08</v>
      </c>
      <c r="F95" s="8">
        <f t="shared" si="1"/>
        <v>11.22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26.25</v>
      </c>
      <c r="E96" s="45">
        <v>15.19</v>
      </c>
      <c r="F96" s="8">
        <f t="shared" si="1"/>
        <v>11.06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26.56</v>
      </c>
      <c r="E97" s="4">
        <v>14.78</v>
      </c>
      <c r="F97" s="8">
        <f t="shared" si="1"/>
        <v>11.78</v>
      </c>
      <c r="G97" s="7">
        <f>AVERAGE(F97:F99)</f>
        <v>11.743333333333332</v>
      </c>
      <c r="H97" s="55">
        <f>STDEV(F97:F99)</f>
        <v>3.2145502536642501E-2</v>
      </c>
      <c r="I97" s="49">
        <f>2^-G97</f>
        <v>2.9167849979395028E-4</v>
      </c>
      <c r="J97" s="57">
        <f>(H97/G97)*I97</f>
        <v>7.9842338532590193E-7</v>
      </c>
      <c r="K97" s="33">
        <f>I97/$I$58</f>
        <v>1.4306459324352583</v>
      </c>
      <c r="L97" s="11">
        <f>(((J97/I97)^2+($J$58/$I$58)^2)^0.5)*K97</f>
        <v>1.3770792725975983E-2</v>
      </c>
    </row>
    <row r="98" spans="1:12">
      <c r="A98" s="25">
        <v>98</v>
      </c>
      <c r="B98" s="8" t="s">
        <v>5</v>
      </c>
      <c r="C98" s="8" t="s">
        <v>12</v>
      </c>
      <c r="D98" s="4">
        <v>26.46</v>
      </c>
      <c r="E98" s="4">
        <v>14.73</v>
      </c>
      <c r="F98" s="8">
        <f t="shared" si="1"/>
        <v>11.73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26.5</v>
      </c>
      <c r="E99" s="4">
        <v>14.78</v>
      </c>
      <c r="F99" s="8">
        <f t="shared" si="1"/>
        <v>11.72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26.56</v>
      </c>
      <c r="E100" s="4">
        <v>17.329999999999998</v>
      </c>
      <c r="F100" s="8">
        <f t="shared" si="1"/>
        <v>9.23</v>
      </c>
      <c r="G100" s="7">
        <f>AVERAGE(F100:F102)</f>
        <v>9.61</v>
      </c>
      <c r="H100" s="55">
        <f>STDEV(F100:F102)</f>
        <v>0.33045423283714659</v>
      </c>
      <c r="I100" s="49">
        <f>2^-G100</f>
        <v>1.2796810584554338E-3</v>
      </c>
      <c r="J100" s="57">
        <f>(H100/G100)*I100</f>
        <v>4.4003748433727176E-5</v>
      </c>
      <c r="K100" s="33">
        <f>I100/$I$58</f>
        <v>6.2766727831740052</v>
      </c>
      <c r="L100" s="11">
        <f>(((J100/I100)^2+($J$58/$I$58)^2)^0.5)*K100</f>
        <v>0.22346981299900825</v>
      </c>
    </row>
    <row r="101" spans="1:12">
      <c r="A101" s="25">
        <v>101</v>
      </c>
      <c r="B101" s="8" t="s">
        <v>14</v>
      </c>
      <c r="C101" s="8" t="s">
        <v>12</v>
      </c>
      <c r="D101" s="4">
        <v>25.02</v>
      </c>
      <c r="E101" s="4">
        <v>15.19</v>
      </c>
      <c r="F101" s="8">
        <f t="shared" si="1"/>
        <v>9.83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24.83</v>
      </c>
      <c r="E102" s="4">
        <v>15.06</v>
      </c>
      <c r="F102" s="8">
        <f t="shared" si="1"/>
        <v>9.7699999999999978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27.18</v>
      </c>
      <c r="E103" s="4">
        <v>14.61</v>
      </c>
      <c r="F103" s="8">
        <f t="shared" si="1"/>
        <v>12.57</v>
      </c>
      <c r="G103" s="7">
        <f>AVERAGE(F103:F105)</f>
        <v>12.616666666666667</v>
      </c>
      <c r="H103" s="55">
        <f>STDEV(F103:F105)</f>
        <v>7.2341781380702852E-2</v>
      </c>
      <c r="I103" s="49">
        <f>2^-G103</f>
        <v>1.5922266476630422E-4</v>
      </c>
      <c r="J103" s="57">
        <f>(H103/G103)*I103</f>
        <v>9.129551814037187E-7</v>
      </c>
      <c r="K103" s="33">
        <f>I103/$I$58</f>
        <v>0.78096691343494251</v>
      </c>
      <c r="L103" s="11">
        <f>(((J103/I103)^2+($J$58/$I$58)^2)^0.5)*K103</f>
        <v>8.4847471260296563E-3</v>
      </c>
    </row>
    <row r="104" spans="1:12">
      <c r="A104" s="23">
        <v>104</v>
      </c>
      <c r="B104" s="8" t="s">
        <v>5</v>
      </c>
      <c r="C104" s="8" t="s">
        <v>13</v>
      </c>
      <c r="D104" s="4">
        <v>27.36</v>
      </c>
      <c r="E104" s="4">
        <v>14.78</v>
      </c>
      <c r="F104" s="8">
        <f t="shared" si="1"/>
        <v>12.58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27.21</v>
      </c>
      <c r="E105" s="4">
        <v>14.51</v>
      </c>
      <c r="F105" s="8">
        <f t="shared" si="1"/>
        <v>12.700000000000001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26.33</v>
      </c>
      <c r="E106" s="4">
        <v>15.43</v>
      </c>
      <c r="F106" s="8">
        <f t="shared" si="1"/>
        <v>10.899999999999999</v>
      </c>
      <c r="G106" s="7">
        <f>AVERAGE(F106:F108)</f>
        <v>10.726666666666665</v>
      </c>
      <c r="H106" s="55">
        <f>STDEV(F106:F108)</f>
        <v>0.37166292972719223</v>
      </c>
      <c r="I106" s="49">
        <f>2^-G106</f>
        <v>5.9013528141932132E-4</v>
      </c>
      <c r="J106" s="57">
        <f>(H106/G106)*I106</f>
        <v>2.0447303383563029E-5</v>
      </c>
      <c r="K106" s="33">
        <f>I106/$I$58</f>
        <v>2.894538474880759</v>
      </c>
      <c r="L106" s="11">
        <f>(((J106/I106)^2+($J$58/$I$58)^2)^0.5)*K106</f>
        <v>0.10378756630258137</v>
      </c>
    </row>
    <row r="107" spans="1:12">
      <c r="A107" s="23">
        <v>107</v>
      </c>
      <c r="B107" s="8" t="s">
        <v>14</v>
      </c>
      <c r="C107" s="8" t="s">
        <v>13</v>
      </c>
      <c r="D107" s="4">
        <v>26.38</v>
      </c>
      <c r="E107" s="4">
        <v>15.4</v>
      </c>
      <c r="F107" s="8">
        <f t="shared" si="1"/>
        <v>10.979999999999999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26.16</v>
      </c>
      <c r="E108" s="6">
        <v>15.86</v>
      </c>
      <c r="F108" s="9">
        <f t="shared" si="1"/>
        <v>10.3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34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27.19</v>
      </c>
      <c r="E113" s="50">
        <v>15.01</v>
      </c>
      <c r="F113" s="12">
        <v>12.180000000000001</v>
      </c>
      <c r="G113" s="5">
        <v>12.26</v>
      </c>
      <c r="H113" s="61">
        <v>0.11313708498971577</v>
      </c>
      <c r="I113" s="51">
        <v>2.038788865791919E-4</v>
      </c>
      <c r="J113" s="62">
        <v>1.8814243816083731E-6</v>
      </c>
      <c r="K113" s="32">
        <v>1</v>
      </c>
      <c r="L113" s="11">
        <f>(((J113/I113)^2+($J$113/$I$113)^2)^0.5)*K113</f>
        <v>1.3050570962464401E-2</v>
      </c>
    </row>
    <row r="114" spans="1:12">
      <c r="A114" s="25">
        <v>59</v>
      </c>
      <c r="B114" s="8" t="s">
        <v>5</v>
      </c>
      <c r="C114" s="8">
        <v>0</v>
      </c>
      <c r="D114" s="4">
        <v>26.97</v>
      </c>
      <c r="E114" s="29">
        <v>14.63</v>
      </c>
      <c r="F114" s="8">
        <v>12.339999999999998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44.46</v>
      </c>
      <c r="E115" s="77">
        <v>33.24</v>
      </c>
      <c r="F115" s="8">
        <v>11.219999999999999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27.5</v>
      </c>
      <c r="E116" s="29">
        <v>14.64</v>
      </c>
      <c r="F116" s="8">
        <f t="shared" ref="F116:F163" si="2">D116-E116</f>
        <v>12.86</v>
      </c>
      <c r="G116" s="7">
        <f>AVERAGE(F116:F118)</f>
        <v>12.719999999999999</v>
      </c>
      <c r="H116" s="55">
        <f>STDEV(F116:F118)</f>
        <v>0.12489995996799308</v>
      </c>
      <c r="I116" s="49">
        <f>2^-G116</f>
        <v>1.4821714897400489E-4</v>
      </c>
      <c r="J116" s="57">
        <f>(H116/G116)*I116</f>
        <v>1.4553707526276161E-6</v>
      </c>
      <c r="K116" s="33">
        <f>I116/$I$113</f>
        <v>0.72698625866015543</v>
      </c>
      <c r="L116" s="11">
        <f>(((J116/I116)^2+($J$113/$I$113)^2)^0.5)*K116</f>
        <v>9.7961224963289233E-3</v>
      </c>
    </row>
    <row r="117" spans="1:12">
      <c r="A117" s="25">
        <v>110</v>
      </c>
      <c r="B117" s="8" t="s">
        <v>5</v>
      </c>
      <c r="C117" s="8">
        <v>15</v>
      </c>
      <c r="D117" s="4">
        <v>27.41</v>
      </c>
      <c r="E117" s="29">
        <v>14.73</v>
      </c>
      <c r="F117" s="8">
        <f t="shared" si="2"/>
        <v>12.68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27.24</v>
      </c>
      <c r="E118" s="29">
        <v>14.62</v>
      </c>
      <c r="F118" s="8">
        <f t="shared" si="2"/>
        <v>12.62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29.26</v>
      </c>
      <c r="E119" s="29">
        <v>14.64</v>
      </c>
      <c r="F119" s="8">
        <f t="shared" si="2"/>
        <v>14.620000000000001</v>
      </c>
      <c r="G119" s="7">
        <f>AVERAGE(F119:F121)</f>
        <v>13.246666666666668</v>
      </c>
      <c r="H119" s="55">
        <f>STDEV(F119:F121)</f>
        <v>1.189509702916858</v>
      </c>
      <c r="I119" s="49">
        <f>2^-G119</f>
        <v>1.0288593075618888E-4</v>
      </c>
      <c r="J119" s="57">
        <f>(H119/G119)*I119</f>
        <v>9.238838419334573E-6</v>
      </c>
      <c r="K119" s="33">
        <f>I119/$I$113</f>
        <v>0.50464240060593668</v>
      </c>
      <c r="L119" s="11">
        <f>(((J119/I119)^2+($J$113/$I$113)^2)^0.5)*K119</f>
        <v>4.5553986818387279E-2</v>
      </c>
    </row>
    <row r="120" spans="1:12">
      <c r="A120" s="25">
        <v>113</v>
      </c>
      <c r="B120" s="8" t="s">
        <v>15</v>
      </c>
      <c r="C120" s="8">
        <v>15</v>
      </c>
      <c r="D120" s="4">
        <v>27.25</v>
      </c>
      <c r="E120" s="29">
        <v>14.67</v>
      </c>
      <c r="F120" s="8">
        <f t="shared" si="2"/>
        <v>12.58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27.1</v>
      </c>
      <c r="E121" s="29">
        <v>14.56</v>
      </c>
      <c r="F121" s="8">
        <f t="shared" si="2"/>
        <v>12.540000000000001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28.45</v>
      </c>
      <c r="E122" s="29">
        <v>14.64</v>
      </c>
      <c r="F122" s="8">
        <f t="shared" si="2"/>
        <v>13.809999999999999</v>
      </c>
      <c r="G122" s="7">
        <f>AVERAGE(F122:F124)</f>
        <v>13.253333333333332</v>
      </c>
      <c r="H122" s="55">
        <f>STDEV(F122:F124)</f>
        <v>0.5128677542343052</v>
      </c>
      <c r="I122" s="49">
        <f>2^-G122</f>
        <v>1.0241159359963993E-4</v>
      </c>
      <c r="J122" s="57">
        <f>(H122/G122)*I122</f>
        <v>3.9630485928322693E-6</v>
      </c>
      <c r="K122" s="33">
        <f>I122/$I$113</f>
        <v>0.50231583720102668</v>
      </c>
      <c r="L122" s="11">
        <f>(((J122/I122)^2+($J$113/$I$113)^2)^0.5)*K122</f>
        <v>1.9983314928989446E-2</v>
      </c>
    </row>
    <row r="123" spans="1:12">
      <c r="A123" s="25">
        <v>116</v>
      </c>
      <c r="B123" s="8" t="s">
        <v>5</v>
      </c>
      <c r="C123" s="8">
        <v>30</v>
      </c>
      <c r="D123" s="4">
        <v>27.62</v>
      </c>
      <c r="E123" s="45">
        <v>14.47</v>
      </c>
      <c r="F123" s="8">
        <f t="shared" si="2"/>
        <v>13.15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27.63</v>
      </c>
      <c r="E124" s="29">
        <v>14.83</v>
      </c>
      <c r="F124" s="8">
        <f t="shared" si="2"/>
        <v>12.799999999999999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27.07</v>
      </c>
      <c r="E125" s="45">
        <v>14.64</v>
      </c>
      <c r="F125" s="8">
        <f t="shared" si="2"/>
        <v>12.43</v>
      </c>
      <c r="G125" s="7">
        <f>AVERAGE(F125:F127)</f>
        <v>13.053333333333333</v>
      </c>
      <c r="H125" s="55">
        <f>STDEV(F125:F127)</f>
        <v>0.61043700193661954</v>
      </c>
      <c r="I125" s="49">
        <f>2^-G125</f>
        <v>1.1764002910053129E-4</v>
      </c>
      <c r="J125" s="57">
        <f>(H125/G125)*I125</f>
        <v>5.5014167521857765E-6</v>
      </c>
      <c r="K125" s="33">
        <f>I125/$I$113</f>
        <v>0.57700937588177781</v>
      </c>
      <c r="L125" s="11">
        <f>(((J125/I125)^2+($J$113/$I$113)^2)^0.5)*K125</f>
        <v>2.7504098713879033E-2</v>
      </c>
    </row>
    <row r="126" spans="1:12">
      <c r="A126" s="25">
        <v>119</v>
      </c>
      <c r="B126" s="8" t="s">
        <v>15</v>
      </c>
      <c r="C126" s="8">
        <v>30</v>
      </c>
      <c r="D126" s="4">
        <v>28.23</v>
      </c>
      <c r="E126" s="29">
        <v>14.58</v>
      </c>
      <c r="F126" s="8">
        <f t="shared" si="2"/>
        <v>13.65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27.83</v>
      </c>
      <c r="E127" s="29">
        <v>14.75</v>
      </c>
      <c r="F127" s="8">
        <f t="shared" si="2"/>
        <v>13.079999999999998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29.01</v>
      </c>
      <c r="E128" s="45">
        <v>14.41</v>
      </c>
      <c r="F128" s="8">
        <f t="shared" si="2"/>
        <v>14.600000000000001</v>
      </c>
      <c r="G128" s="7">
        <f>AVERAGE(F128:F130)</f>
        <v>14.700000000000001</v>
      </c>
      <c r="H128" s="55">
        <f>STDEV(F128:F130)</f>
        <v>0.18193405398657603</v>
      </c>
      <c r="I128" s="49">
        <f>2^-G128</f>
        <v>3.7571545817410763E-5</v>
      </c>
      <c r="J128" s="57">
        <f>(H128/G128)*I128</f>
        <v>4.650029690546887E-7</v>
      </c>
      <c r="K128" s="33">
        <f>I128/$I$113</f>
        <v>0.18428365216138745</v>
      </c>
      <c r="L128" s="11">
        <f>(((J128/I128)^2+($J$113/$I$113)^2)^0.5)*K128</f>
        <v>2.8449935486101522E-3</v>
      </c>
    </row>
    <row r="129" spans="1:12">
      <c r="A129" s="25">
        <v>122</v>
      </c>
      <c r="B129" s="8" t="s">
        <v>5</v>
      </c>
      <c r="C129" s="8">
        <v>60</v>
      </c>
      <c r="D129" s="4">
        <v>29</v>
      </c>
      <c r="E129" s="45">
        <v>14.41</v>
      </c>
      <c r="F129" s="8">
        <f t="shared" si="2"/>
        <v>14.59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29.86</v>
      </c>
      <c r="E130" s="45">
        <v>14.95</v>
      </c>
      <c r="F130" s="8">
        <f t="shared" si="2"/>
        <v>14.91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27.94</v>
      </c>
      <c r="E131" s="45">
        <v>14.63</v>
      </c>
      <c r="F131" s="8">
        <f t="shared" si="2"/>
        <v>13.31</v>
      </c>
      <c r="G131" s="7">
        <f>AVERAGE(F131,F133)</f>
        <v>13.504999999999999</v>
      </c>
      <c r="H131" s="55">
        <f>STDEV(F131,F133)</f>
        <v>0.27577164466277038</v>
      </c>
      <c r="I131" s="49">
        <f>2^-G131</f>
        <v>8.6018112496461232E-5</v>
      </c>
      <c r="J131" s="57">
        <f>(H131/G131)*I131</f>
        <v>1.756486956974181E-6</v>
      </c>
      <c r="K131" s="33">
        <f>I131/$I$113</f>
        <v>0.421907898065009</v>
      </c>
      <c r="L131" s="11">
        <f>(((J131/I131)^2+($J$113/$I$113)^2)^0.5)*K131</f>
        <v>9.4542558422186004E-3</v>
      </c>
    </row>
    <row r="132" spans="1:12">
      <c r="A132" s="25">
        <v>125</v>
      </c>
      <c r="B132" s="8" t="s">
        <v>15</v>
      </c>
      <c r="C132" s="8">
        <v>60</v>
      </c>
      <c r="D132" s="4">
        <v>27.97</v>
      </c>
      <c r="E132" s="45">
        <v>14.52</v>
      </c>
      <c r="F132" s="8">
        <f t="shared" si="2"/>
        <v>13.45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28.09</v>
      </c>
      <c r="E133" s="45">
        <v>14.39</v>
      </c>
      <c r="F133" s="8">
        <f t="shared" si="2"/>
        <v>13.7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29.05</v>
      </c>
      <c r="E134" s="45">
        <v>14.78</v>
      </c>
      <c r="F134" s="8">
        <f t="shared" si="2"/>
        <v>14.270000000000001</v>
      </c>
      <c r="G134" s="7">
        <f>AVERAGE(F134:F136)</f>
        <v>14.469999999999999</v>
      </c>
      <c r="H134" s="55">
        <f>STDEV(F134:F136)</f>
        <v>0.24979991993598616</v>
      </c>
      <c r="I134" s="49">
        <f>2^-G134</f>
        <v>4.4065222031326233E-5</v>
      </c>
      <c r="J134" s="57">
        <f>(H134/G134)*I134</f>
        <v>7.6071105289473037E-7</v>
      </c>
      <c r="K134" s="33">
        <f>I134/$I$113</f>
        <v>0.21613430782696641</v>
      </c>
      <c r="L134" s="11">
        <f>(((J134/I134)^2+($J$113/$I$113)^2)^0.5)*K134</f>
        <v>4.2308264754308171E-3</v>
      </c>
    </row>
    <row r="135" spans="1:12">
      <c r="A135" s="25">
        <v>128</v>
      </c>
      <c r="B135" s="8" t="s">
        <v>5</v>
      </c>
      <c r="C135" s="8">
        <v>120</v>
      </c>
      <c r="D135" s="4">
        <v>29.08</v>
      </c>
      <c r="E135" s="45">
        <v>14.33</v>
      </c>
      <c r="F135" s="8">
        <f t="shared" si="2"/>
        <v>14.749999999999998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29.02</v>
      </c>
      <c r="E136" s="45">
        <v>14.63</v>
      </c>
      <c r="F136" s="8">
        <f t="shared" si="2"/>
        <v>14.389999999999999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28</v>
      </c>
      <c r="E137" s="45">
        <v>14.76</v>
      </c>
      <c r="F137" s="8">
        <f t="shared" si="2"/>
        <v>13.24</v>
      </c>
      <c r="G137" s="7">
        <f>AVERAGE(F137:F139)</f>
        <v>13.19</v>
      </c>
      <c r="H137" s="55">
        <f>STDEV(F137:F139)</f>
        <v>0.24879710609245453</v>
      </c>
      <c r="I137" s="49">
        <f>2^-G137</f>
        <v>1.0700753434033631E-4</v>
      </c>
      <c r="J137" s="57">
        <f>(H137/G137)*I137</f>
        <v>2.0184355476849603E-6</v>
      </c>
      <c r="K137" s="33">
        <f>I137/$I$113</f>
        <v>0.52485834181153324</v>
      </c>
      <c r="L137" s="11">
        <f>(((J137/I137)^2+($J$113/$I$113)^2)^0.5)*K137</f>
        <v>1.1021459047413222E-2</v>
      </c>
    </row>
    <row r="138" spans="1:12">
      <c r="A138" s="25">
        <v>131</v>
      </c>
      <c r="B138" s="8" t="s">
        <v>15</v>
      </c>
      <c r="C138" s="8">
        <v>120</v>
      </c>
      <c r="D138" s="4">
        <v>27.37</v>
      </c>
      <c r="E138" s="45">
        <v>14.45</v>
      </c>
      <c r="F138" s="8">
        <f t="shared" si="2"/>
        <v>12.920000000000002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28.06</v>
      </c>
      <c r="E139" s="45">
        <v>14.65</v>
      </c>
      <c r="F139" s="8">
        <f t="shared" si="2"/>
        <v>13.409999999999998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28.64</v>
      </c>
      <c r="E140" s="45">
        <v>14.48</v>
      </c>
      <c r="F140" s="8">
        <f t="shared" si="2"/>
        <v>14.16</v>
      </c>
      <c r="G140" s="7">
        <f>AVERAGE(F140:F142)</f>
        <v>14.08</v>
      </c>
      <c r="H140" s="55">
        <f>STDEV(F140:F142)</f>
        <v>0.6039867548216149</v>
      </c>
      <c r="I140" s="49">
        <f>2^-G140</f>
        <v>5.7742776289404053E-5</v>
      </c>
      <c r="J140" s="57">
        <f>(H140/G140)*I140</f>
        <v>2.4769795501013952E-6</v>
      </c>
      <c r="K140" s="33">
        <f>I140/$I$113</f>
        <v>0.28322097132394947</v>
      </c>
      <c r="L140" s="11">
        <f>(((J140/I140)^2+($J$113/$I$113)^2)^0.5)*K140</f>
        <v>1.2427215333150887E-2</v>
      </c>
    </row>
    <row r="141" spans="1:12">
      <c r="A141" s="25">
        <v>134</v>
      </c>
      <c r="B141" s="8" t="s">
        <v>5</v>
      </c>
      <c r="C141" s="8">
        <v>240</v>
      </c>
      <c r="D141" s="4">
        <v>28.98</v>
      </c>
      <c r="E141" s="45">
        <v>14.34</v>
      </c>
      <c r="F141" s="8">
        <f t="shared" si="2"/>
        <v>14.64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28.29</v>
      </c>
      <c r="E142" s="45">
        <v>14.85</v>
      </c>
      <c r="F142" s="8">
        <f t="shared" si="2"/>
        <v>13.44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27.63</v>
      </c>
      <c r="E143" s="45">
        <v>15.02</v>
      </c>
      <c r="F143" s="8">
        <f t="shared" si="2"/>
        <v>12.61</v>
      </c>
      <c r="G143" s="7">
        <f>AVERAGE(F143:F145)</f>
        <v>12.646666666666667</v>
      </c>
      <c r="H143" s="55">
        <f>STDEV(F143:F145)</f>
        <v>0.1680277754818813</v>
      </c>
      <c r="I143" s="49">
        <f>2^-G143</f>
        <v>1.5594590970799719E-4</v>
      </c>
      <c r="J143" s="57">
        <f>(H143/G143)*I143</f>
        <v>2.071948679789121E-6</v>
      </c>
      <c r="K143" s="33">
        <f>I143/$I$113</f>
        <v>0.76489484676199526</v>
      </c>
      <c r="L143" s="11">
        <f>(((J143/I143)^2+($J$113/$I$113)^2)^0.5)*K143</f>
        <v>1.2373465473321722E-2</v>
      </c>
    </row>
    <row r="144" spans="1:12">
      <c r="A144" s="25">
        <v>137</v>
      </c>
      <c r="B144" s="8" t="s">
        <v>15</v>
      </c>
      <c r="C144" s="8">
        <v>240</v>
      </c>
      <c r="D144" s="4">
        <v>27.51</v>
      </c>
      <c r="E144" s="45">
        <v>15.01</v>
      </c>
      <c r="F144" s="8">
        <f t="shared" si="2"/>
        <v>12.500000000000002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27.43</v>
      </c>
      <c r="E145" s="45">
        <v>14.6</v>
      </c>
      <c r="F145" s="8">
        <f t="shared" si="2"/>
        <v>12.83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27.59</v>
      </c>
      <c r="E146" s="45">
        <v>14.68</v>
      </c>
      <c r="F146" s="8">
        <f t="shared" si="2"/>
        <v>12.91</v>
      </c>
      <c r="G146" s="7">
        <f>AVERAGE(F146:F148)</f>
        <v>13.12</v>
      </c>
      <c r="H146" s="55">
        <f>STDEV(F146:F148)</f>
        <v>0.3465544690232395</v>
      </c>
      <c r="I146" s="49">
        <f>2^-G146</f>
        <v>1.1232759407041943E-4</v>
      </c>
      <c r="J146" s="57">
        <f>(H146/G146)*I146</f>
        <v>2.9670449481503197E-6</v>
      </c>
      <c r="K146" s="33">
        <f>I146/$I$113</f>
        <v>0.55095255793830544</v>
      </c>
      <c r="L146" s="11">
        <f>(((J146/I146)^2+($J$113/$I$113)^2)^0.5)*K146</f>
        <v>1.541554355515996E-2</v>
      </c>
    </row>
    <row r="147" spans="1:12">
      <c r="A147" s="25">
        <v>140</v>
      </c>
      <c r="B147" s="8" t="s">
        <v>5</v>
      </c>
      <c r="C147" s="8" t="s">
        <v>11</v>
      </c>
      <c r="D147" s="4">
        <v>28.11</v>
      </c>
      <c r="E147" s="45">
        <v>14.59</v>
      </c>
      <c r="F147" s="8">
        <f t="shared" si="2"/>
        <v>13.52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27.8</v>
      </c>
      <c r="E148" s="45">
        <v>14.87</v>
      </c>
      <c r="F148" s="8">
        <f t="shared" si="2"/>
        <v>12.930000000000001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27.37</v>
      </c>
      <c r="E149" s="45">
        <v>14.91</v>
      </c>
      <c r="F149" s="8">
        <f t="shared" si="2"/>
        <v>12.46</v>
      </c>
      <c r="G149" s="7">
        <f>AVERAGE(F149:F151)</f>
        <v>12.466666666666667</v>
      </c>
      <c r="H149" s="55">
        <f>STDEV(F149:F151)</f>
        <v>3.055050463303809E-2</v>
      </c>
      <c r="I149" s="49">
        <f>2^-G149</f>
        <v>1.7666860808598358E-4</v>
      </c>
      <c r="J149" s="57">
        <f>(H149/G149)*I149</f>
        <v>4.3293971629758542E-7</v>
      </c>
      <c r="K149" s="33">
        <f>I149/$I$113</f>
        <v>0.86653704584246327</v>
      </c>
      <c r="L149" s="11">
        <f>(((J149/I149)^2+($J$113/$I$113)^2)^0.5)*K149</f>
        <v>8.2736828363427529E-3</v>
      </c>
    </row>
    <row r="150" spans="1:12">
      <c r="A150" s="25">
        <v>143</v>
      </c>
      <c r="B150" s="8" t="s">
        <v>15</v>
      </c>
      <c r="C150" s="8" t="s">
        <v>11</v>
      </c>
      <c r="D150" s="4">
        <v>27.58</v>
      </c>
      <c r="E150" s="45">
        <v>15.08</v>
      </c>
      <c r="F150" s="8">
        <f t="shared" si="2"/>
        <v>12.499999999999998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27.63</v>
      </c>
      <c r="E151" s="45">
        <v>15.19</v>
      </c>
      <c r="F151" s="8">
        <f t="shared" si="2"/>
        <v>12.44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27.64</v>
      </c>
      <c r="E152" s="45">
        <v>14.78</v>
      </c>
      <c r="F152" s="8">
        <f t="shared" si="2"/>
        <v>12.860000000000001</v>
      </c>
      <c r="G152" s="7">
        <f>AVERAGE(F152:F154)</f>
        <v>12.81</v>
      </c>
      <c r="H152" s="55">
        <f>STDEV(F152:F154)</f>
        <v>0.14177446878762603</v>
      </c>
      <c r="I152" s="49">
        <f>2^-G152</f>
        <v>1.392533832847196E-4</v>
      </c>
      <c r="J152" s="57">
        <f>(H152/G152)*I152</f>
        <v>1.5411845778353477E-6</v>
      </c>
      <c r="K152" s="33">
        <f>I152/$I$113</f>
        <v>0.68302012837719683</v>
      </c>
      <c r="L152" s="11">
        <f>(((J152/I152)^2+($J$113/$I$113)^2)^0.5)*K152</f>
        <v>9.8423153372503638E-3</v>
      </c>
    </row>
    <row r="153" spans="1:12">
      <c r="A153" s="25">
        <v>146</v>
      </c>
      <c r="B153" s="8" t="s">
        <v>5</v>
      </c>
      <c r="C153" s="8" t="s">
        <v>12</v>
      </c>
      <c r="D153" s="4">
        <v>27.38</v>
      </c>
      <c r="E153" s="45">
        <v>14.73</v>
      </c>
      <c r="F153" s="8">
        <f t="shared" si="2"/>
        <v>12.649999999999999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27.7</v>
      </c>
      <c r="E154" s="45">
        <v>14.78</v>
      </c>
      <c r="F154" s="8">
        <f t="shared" si="2"/>
        <v>12.92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27.04</v>
      </c>
      <c r="E155" s="45">
        <v>17.329999999999998</v>
      </c>
      <c r="F155" s="8">
        <f t="shared" si="2"/>
        <v>9.7100000000000009</v>
      </c>
      <c r="G155" s="7">
        <f>AVERAGE(F155:F157)</f>
        <v>11.056666666666667</v>
      </c>
      <c r="H155" s="55">
        <f>STDEV(F155:F157)</f>
        <v>1.2067449330050481</v>
      </c>
      <c r="I155" s="49">
        <f>2^-G155</f>
        <v>4.694741467200454E-4</v>
      </c>
      <c r="J155" s="57">
        <f>(H155/G155)*I155</f>
        <v>5.1239271727279168E-5</v>
      </c>
      <c r="K155" s="33">
        <f>I155/$I$113</f>
        <v>2.3027109603999594</v>
      </c>
      <c r="L155" s="11">
        <f>(((J155/I155)^2+($J$113/$I$113)^2)^0.5)*K155</f>
        <v>0.25221886234412855</v>
      </c>
    </row>
    <row r="156" spans="1:12">
      <c r="A156" s="25">
        <v>149</v>
      </c>
      <c r="B156" s="8" t="s">
        <v>15</v>
      </c>
      <c r="C156" s="8" t="s">
        <v>12</v>
      </c>
      <c r="D156" s="4">
        <v>26.61</v>
      </c>
      <c r="E156" s="45">
        <v>15.19</v>
      </c>
      <c r="F156" s="8">
        <f t="shared" si="2"/>
        <v>11.42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27.1</v>
      </c>
      <c r="E157" s="45">
        <v>15.06</v>
      </c>
      <c r="F157" s="8">
        <f t="shared" si="2"/>
        <v>12.040000000000001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27.56</v>
      </c>
      <c r="E158" s="45">
        <v>14.61</v>
      </c>
      <c r="F158" s="8">
        <f t="shared" si="2"/>
        <v>12.95</v>
      </c>
      <c r="G158" s="7">
        <f>AVERAGE(F158:F160)</f>
        <v>12.796666666666667</v>
      </c>
      <c r="H158" s="55">
        <f>STDEV(F158:F160)</f>
        <v>0.14571661996260984</v>
      </c>
      <c r="I158" s="49">
        <f>2^-G158</f>
        <v>1.405463232665993E-4</v>
      </c>
      <c r="J158" s="57">
        <f>(H158/G158)*I158</f>
        <v>1.6004117093968087E-6</v>
      </c>
      <c r="K158" s="33">
        <f>I158/$I$113</f>
        <v>0.68936183449288868</v>
      </c>
      <c r="L158" s="11">
        <f>(((J158/I158)^2+($J$113/$I$113)^2)^0.5)*K158</f>
        <v>1.0103895495156615E-2</v>
      </c>
    </row>
    <row r="159" spans="1:12">
      <c r="A159" s="25">
        <v>152</v>
      </c>
      <c r="B159" s="8" t="s">
        <v>5</v>
      </c>
      <c r="C159" s="8" t="s">
        <v>13</v>
      </c>
      <c r="D159" s="4">
        <v>27.44</v>
      </c>
      <c r="E159" s="45">
        <v>14.78</v>
      </c>
      <c r="F159" s="8">
        <f t="shared" si="2"/>
        <v>12.660000000000002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27.29</v>
      </c>
      <c r="E160" s="45">
        <v>14.51</v>
      </c>
      <c r="F160" s="8">
        <f t="shared" si="2"/>
        <v>12.78</v>
      </c>
      <c r="G160" s="7"/>
      <c r="H160" s="15"/>
      <c r="I160" s="49"/>
      <c r="J160" s="15"/>
      <c r="K160" s="52"/>
      <c r="L160" s="60"/>
    </row>
    <row r="161" spans="1:23">
      <c r="A161" s="25">
        <v>154</v>
      </c>
      <c r="B161" s="8" t="s">
        <v>15</v>
      </c>
      <c r="C161" s="8" t="s">
        <v>13</v>
      </c>
      <c r="D161" s="4">
        <v>27.15</v>
      </c>
      <c r="E161" s="45">
        <v>15.43</v>
      </c>
      <c r="F161" s="8">
        <f t="shared" si="2"/>
        <v>11.719999999999999</v>
      </c>
      <c r="G161" s="7">
        <f>AVERAGE(F161:F163)</f>
        <v>11.533333333333331</v>
      </c>
      <c r="H161" s="55">
        <f>STDEV(F161:F163)</f>
        <v>0.21385353243136668</v>
      </c>
      <c r="I161" s="49">
        <f>2^-G161</f>
        <v>3.3738107421088347E-4</v>
      </c>
      <c r="J161" s="57">
        <f>(H161/G161)*I161</f>
        <v>6.2557920082791771E-6</v>
      </c>
      <c r="K161" s="33">
        <f>I161/$I$113</f>
        <v>1.6548112454000274</v>
      </c>
      <c r="L161" s="11">
        <f>(((J161/I161)^2+($J$113/$I$113)^2)^0.5)*K161</f>
        <v>3.4273869249709328E-2</v>
      </c>
    </row>
    <row r="162" spans="1:23">
      <c r="A162" s="25">
        <v>155</v>
      </c>
      <c r="B162" s="8" t="s">
        <v>15</v>
      </c>
      <c r="C162" s="8" t="s">
        <v>13</v>
      </c>
      <c r="D162" s="4">
        <v>26.98</v>
      </c>
      <c r="E162" s="45">
        <v>15.4</v>
      </c>
      <c r="F162" s="8">
        <f t="shared" si="2"/>
        <v>11.58</v>
      </c>
      <c r="G162" s="7"/>
      <c r="H162" s="15"/>
      <c r="I162" s="49"/>
      <c r="J162" s="15"/>
      <c r="K162" s="52"/>
      <c r="L162" s="60"/>
    </row>
    <row r="163" spans="1:23" ht="13.5" thickBot="1">
      <c r="A163" s="26">
        <v>156</v>
      </c>
      <c r="B163" s="9" t="s">
        <v>15</v>
      </c>
      <c r="C163" s="9" t="s">
        <v>13</v>
      </c>
      <c r="D163" s="6">
        <v>27.16</v>
      </c>
      <c r="E163" s="46">
        <v>15.86</v>
      </c>
      <c r="F163" s="9">
        <f t="shared" si="2"/>
        <v>11.3</v>
      </c>
      <c r="G163" s="34"/>
      <c r="H163" s="63"/>
      <c r="I163" s="53"/>
      <c r="J163" s="63"/>
      <c r="K163" s="54"/>
      <c r="L163" s="60"/>
    </row>
    <row r="165" spans="1:23" ht="13.5" thickBot="1"/>
    <row r="166" spans="1:23" ht="13.5" thickBot="1">
      <c r="A166" s="84" t="s">
        <v>10</v>
      </c>
      <c r="B166" s="84"/>
      <c r="C166" s="84"/>
      <c r="D166" s="102" t="s">
        <v>34</v>
      </c>
      <c r="E166" s="97" t="s">
        <v>20</v>
      </c>
      <c r="F166" s="39"/>
      <c r="G166" s="39"/>
      <c r="H166" s="13"/>
      <c r="I166" s="84"/>
    </row>
    <row r="167" spans="1:23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23">
      <c r="A168" s="86">
        <v>1</v>
      </c>
      <c r="B168" s="94" t="s">
        <v>5</v>
      </c>
      <c r="C168" s="94">
        <v>0</v>
      </c>
      <c r="D168" s="94">
        <v>27.99</v>
      </c>
      <c r="E168" s="50">
        <v>14.82</v>
      </c>
      <c r="F168" s="94">
        <f>D168-E168</f>
        <v>13.169999999999998</v>
      </c>
      <c r="G168" s="88">
        <f>AVERAGE(F168:F170)</f>
        <v>13.323333333333332</v>
      </c>
      <c r="H168" s="61">
        <f>STDEV(F168:F170)</f>
        <v>0.16041612554021786</v>
      </c>
      <c r="I168" s="51">
        <f>2^-G168</f>
        <v>9.7561175503250384E-5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84"/>
      <c r="W168" s="84"/>
    </row>
    <row r="169" spans="1:23">
      <c r="A169" s="85">
        <v>3</v>
      </c>
      <c r="B169" s="91" t="s">
        <v>5</v>
      </c>
      <c r="C169" s="91">
        <v>0</v>
      </c>
      <c r="D169" s="91">
        <v>27.93</v>
      </c>
      <c r="E169" s="29">
        <v>14.44</v>
      </c>
      <c r="F169" s="91">
        <f t="shared" ref="F169:F218" si="3">D169-E169</f>
        <v>13.49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84"/>
      <c r="W169" s="84"/>
    </row>
    <row r="170" spans="1:23">
      <c r="A170" s="85">
        <v>6</v>
      </c>
      <c r="B170" s="91" t="s">
        <v>5</v>
      </c>
      <c r="C170" s="91">
        <v>0</v>
      </c>
      <c r="D170" s="91">
        <v>27.73</v>
      </c>
      <c r="E170" s="29">
        <v>14.42</v>
      </c>
      <c r="F170" s="91">
        <f t="shared" si="3"/>
        <v>13.31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84"/>
      <c r="W170" s="84"/>
    </row>
    <row r="171" spans="1:23">
      <c r="A171" s="85">
        <v>7</v>
      </c>
      <c r="B171" s="91" t="s">
        <v>5</v>
      </c>
      <c r="C171" s="91">
        <v>15</v>
      </c>
      <c r="D171" s="91">
        <v>27.83</v>
      </c>
      <c r="E171" s="29">
        <v>14.65</v>
      </c>
      <c r="F171" s="91">
        <f t="shared" si="3"/>
        <v>13.179999999999998</v>
      </c>
      <c r="G171" s="90">
        <f>AVERAGE(F171:F173)</f>
        <v>13.133333333333333</v>
      </c>
      <c r="H171" s="55">
        <f>STDEV(F171:F173)</f>
        <v>0.21385353243123376</v>
      </c>
      <c r="I171" s="49">
        <f>2^-G171</f>
        <v>1.1129424909157921E-4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84"/>
      <c r="W171" s="84"/>
    </row>
    <row r="172" spans="1:23">
      <c r="A172" s="85">
        <v>8</v>
      </c>
      <c r="B172" s="91" t="s">
        <v>5</v>
      </c>
      <c r="C172" s="91">
        <v>15</v>
      </c>
      <c r="D172" s="91">
        <v>27.25</v>
      </c>
      <c r="E172" s="29">
        <v>14.35</v>
      </c>
      <c r="F172" s="91">
        <f t="shared" si="3"/>
        <v>12.9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84"/>
      <c r="W172" s="84"/>
    </row>
    <row r="173" spans="1:23">
      <c r="A173" s="85">
        <v>9</v>
      </c>
      <c r="B173" s="91" t="s">
        <v>5</v>
      </c>
      <c r="C173" s="91">
        <v>15</v>
      </c>
      <c r="D173" s="91">
        <v>27.7</v>
      </c>
      <c r="E173" s="29">
        <v>14.38</v>
      </c>
      <c r="F173" s="91">
        <f t="shared" si="3"/>
        <v>13.319999999999999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84"/>
      <c r="W173" s="84"/>
    </row>
    <row r="174" spans="1:23">
      <c r="A174" s="85">
        <v>10</v>
      </c>
      <c r="B174" s="91" t="s">
        <v>10</v>
      </c>
      <c r="C174" s="91">
        <v>15</v>
      </c>
      <c r="D174" s="91">
        <v>27.85</v>
      </c>
      <c r="E174" s="29">
        <v>14.43</v>
      </c>
      <c r="F174" s="91">
        <f t="shared" si="3"/>
        <v>13.420000000000002</v>
      </c>
      <c r="G174" s="90">
        <f>AVERAGE(F174:F176)</f>
        <v>13.32</v>
      </c>
      <c r="H174" s="55">
        <f>STDEV(F174:F176)</f>
        <v>0.12489995996799308</v>
      </c>
      <c r="I174" s="49">
        <f>2^-G174</f>
        <v>9.7786850291702E-5</v>
      </c>
      <c r="J174" s="113">
        <f>I174/I171</f>
        <v>0.87863345222121436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84"/>
      <c r="W174" s="84"/>
    </row>
    <row r="175" spans="1:23">
      <c r="A175" s="85">
        <v>11</v>
      </c>
      <c r="B175" s="91" t="s">
        <v>10</v>
      </c>
      <c r="C175" s="91">
        <v>15</v>
      </c>
      <c r="D175" s="91">
        <v>27.48</v>
      </c>
      <c r="E175" s="29">
        <v>14.3</v>
      </c>
      <c r="F175" s="91">
        <f t="shared" si="3"/>
        <v>13.18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84"/>
      <c r="W175" s="84"/>
    </row>
    <row r="176" spans="1:23">
      <c r="A176" s="85">
        <v>12</v>
      </c>
      <c r="B176" s="91" t="s">
        <v>10</v>
      </c>
      <c r="C176" s="91">
        <v>15</v>
      </c>
      <c r="D176" s="91">
        <v>27.65</v>
      </c>
      <c r="E176" s="29">
        <v>14.29</v>
      </c>
      <c r="F176" s="91">
        <f t="shared" si="3"/>
        <v>13.36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84"/>
      <c r="W176" s="84"/>
    </row>
    <row r="177" spans="1:23">
      <c r="A177" s="100">
        <v>13</v>
      </c>
      <c r="B177" s="91" t="s">
        <v>5</v>
      </c>
      <c r="C177" s="91">
        <v>30</v>
      </c>
      <c r="D177" s="91">
        <v>27.99</v>
      </c>
      <c r="E177" s="29">
        <v>14.52</v>
      </c>
      <c r="F177" s="91">
        <f t="shared" si="3"/>
        <v>13.469999999999999</v>
      </c>
      <c r="G177" s="90">
        <f>AVERAGE(F177:F179)</f>
        <v>13.326666666666666</v>
      </c>
      <c r="H177" s="55">
        <f>STDEV(F177:F179)</f>
        <v>0.22278539748682127</v>
      </c>
      <c r="I177" s="49">
        <f>2^-G177</f>
        <v>9.73360215323728E-5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84"/>
      <c r="W177" s="84"/>
    </row>
    <row r="178" spans="1:23">
      <c r="A178" s="100">
        <v>14</v>
      </c>
      <c r="B178" s="91" t="s">
        <v>5</v>
      </c>
      <c r="C178" s="91">
        <v>30</v>
      </c>
      <c r="D178" s="87">
        <v>27.98</v>
      </c>
      <c r="E178" s="45">
        <v>14.54</v>
      </c>
      <c r="F178" s="91">
        <f t="shared" si="3"/>
        <v>13.440000000000001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84"/>
      <c r="W178" s="84"/>
    </row>
    <row r="179" spans="1:23">
      <c r="A179" s="100">
        <v>15</v>
      </c>
      <c r="B179" s="91" t="s">
        <v>5</v>
      </c>
      <c r="C179" s="91">
        <v>30</v>
      </c>
      <c r="D179" s="91">
        <v>27.58</v>
      </c>
      <c r="E179" s="29">
        <v>14.51</v>
      </c>
      <c r="F179" s="91">
        <f t="shared" si="3"/>
        <v>13.069999999999999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84"/>
      <c r="W179" s="84"/>
    </row>
    <row r="180" spans="1:23">
      <c r="A180" s="100">
        <v>16</v>
      </c>
      <c r="B180" s="91" t="s">
        <v>10</v>
      </c>
      <c r="C180" s="91">
        <v>30</v>
      </c>
      <c r="D180" s="87">
        <v>27.56</v>
      </c>
      <c r="E180" s="45">
        <v>14.55</v>
      </c>
      <c r="F180" s="91">
        <f t="shared" si="3"/>
        <v>13.009999999999998</v>
      </c>
      <c r="G180" s="90">
        <f>AVERAGE(F180:F182)</f>
        <v>13.069999999999999</v>
      </c>
      <c r="H180" s="55">
        <f>STDEV(F180:F182)</f>
        <v>5.5677643628301111E-2</v>
      </c>
      <c r="I180" s="49">
        <f>2^-G180</f>
        <v>1.1628881812059798E-4</v>
      </c>
      <c r="J180" s="113">
        <f>I180/I177</f>
        <v>1.1947151351560195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84"/>
      <c r="W180" s="84"/>
    </row>
    <row r="181" spans="1:23">
      <c r="A181" s="100">
        <v>17</v>
      </c>
      <c r="B181" s="91" t="s">
        <v>10</v>
      </c>
      <c r="C181" s="91">
        <v>30</v>
      </c>
      <c r="D181" s="91">
        <v>27.84</v>
      </c>
      <c r="E181" s="29">
        <v>14.72</v>
      </c>
      <c r="F181" s="91">
        <f t="shared" si="3"/>
        <v>13.12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84"/>
      <c r="W181" s="84"/>
    </row>
    <row r="182" spans="1:23">
      <c r="A182" s="100">
        <v>18</v>
      </c>
      <c r="B182" s="91" t="s">
        <v>10</v>
      </c>
      <c r="C182" s="91">
        <v>30</v>
      </c>
      <c r="D182" s="91">
        <v>27.37</v>
      </c>
      <c r="E182" s="29">
        <v>14.29</v>
      </c>
      <c r="F182" s="91">
        <f t="shared" si="3"/>
        <v>13.080000000000002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84"/>
      <c r="W182" s="84"/>
    </row>
    <row r="183" spans="1:23">
      <c r="A183" s="100">
        <v>19</v>
      </c>
      <c r="B183" s="91" t="s">
        <v>5</v>
      </c>
      <c r="C183" s="91">
        <v>60</v>
      </c>
      <c r="D183" s="87">
        <v>27.92</v>
      </c>
      <c r="E183" s="45">
        <v>14.66</v>
      </c>
      <c r="F183" s="91">
        <f t="shared" si="3"/>
        <v>13.260000000000002</v>
      </c>
      <c r="G183" s="90">
        <f>AVERAGE(F183:F185)</f>
        <v>13.4</v>
      </c>
      <c r="H183" s="55">
        <f>STDEV(F183:F185)</f>
        <v>0.23388031127058403</v>
      </c>
      <c r="I183" s="49">
        <f>2^-G183</f>
        <v>9.2511997467675713E-5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84"/>
      <c r="W183" s="84"/>
    </row>
    <row r="184" spans="1:23">
      <c r="A184" s="100">
        <v>20</v>
      </c>
      <c r="B184" s="91" t="s">
        <v>5</v>
      </c>
      <c r="C184" s="91">
        <v>60</v>
      </c>
      <c r="D184" s="87">
        <v>27.75</v>
      </c>
      <c r="E184" s="45">
        <v>14.48</v>
      </c>
      <c r="F184" s="91">
        <f t="shared" si="3"/>
        <v>13.27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84"/>
      <c r="W184" s="84"/>
    </row>
    <row r="185" spans="1:23">
      <c r="A185" s="100">
        <v>21</v>
      </c>
      <c r="B185" s="91" t="s">
        <v>5</v>
      </c>
      <c r="C185" s="91">
        <v>60</v>
      </c>
      <c r="D185" s="87">
        <v>28.18</v>
      </c>
      <c r="E185" s="45">
        <v>14.51</v>
      </c>
      <c r="F185" s="91">
        <f t="shared" si="3"/>
        <v>13.67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84"/>
      <c r="W185" s="84"/>
    </row>
    <row r="186" spans="1:23">
      <c r="A186" s="100">
        <v>22</v>
      </c>
      <c r="B186" s="91" t="s">
        <v>10</v>
      </c>
      <c r="C186" s="91">
        <v>60</v>
      </c>
      <c r="D186" s="87">
        <v>28.36</v>
      </c>
      <c r="E186" s="45">
        <v>15.2</v>
      </c>
      <c r="F186" s="91">
        <f t="shared" si="3"/>
        <v>13.16</v>
      </c>
      <c r="G186" s="90">
        <f>AVERAGE(F186:F188)</f>
        <v>13.206666666666669</v>
      </c>
      <c r="H186" s="55">
        <f>STDEV(F186:F188)</f>
        <v>5.6862407030772784E-2</v>
      </c>
      <c r="I186" s="49">
        <f>2^-G186</f>
        <v>1.0577844797881636E-4</v>
      </c>
      <c r="J186" s="113">
        <f>I186/I183</f>
        <v>1.1434024869669042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84"/>
      <c r="W186" s="84"/>
    </row>
    <row r="187" spans="1:23">
      <c r="A187" s="100">
        <v>23</v>
      </c>
      <c r="B187" s="91" t="s">
        <v>10</v>
      </c>
      <c r="C187" s="91">
        <v>60</v>
      </c>
      <c r="D187" s="87">
        <v>27.67</v>
      </c>
      <c r="E187" s="45">
        <v>14.48</v>
      </c>
      <c r="F187" s="91">
        <f t="shared" si="3"/>
        <v>13.190000000000001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84"/>
      <c r="W187" s="84"/>
    </row>
    <row r="188" spans="1:23">
      <c r="A188" s="100">
        <v>24</v>
      </c>
      <c r="B188" s="91" t="s">
        <v>10</v>
      </c>
      <c r="C188" s="91">
        <v>60</v>
      </c>
      <c r="D188" s="87">
        <v>27.61</v>
      </c>
      <c r="E188" s="45">
        <v>14.34</v>
      </c>
      <c r="F188" s="91">
        <f t="shared" si="3"/>
        <v>13.27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84"/>
      <c r="W188" s="84"/>
    </row>
    <row r="189" spans="1:23">
      <c r="A189" s="100">
        <v>25</v>
      </c>
      <c r="B189" s="91" t="s">
        <v>5</v>
      </c>
      <c r="C189" s="91">
        <v>120</v>
      </c>
      <c r="D189" s="87">
        <v>28.33</v>
      </c>
      <c r="E189" s="45">
        <v>14.58</v>
      </c>
      <c r="F189" s="91">
        <f t="shared" si="3"/>
        <v>13.749999999999998</v>
      </c>
      <c r="G189" s="90">
        <f>AVERAGE(F189:F191)</f>
        <v>14.063333333333333</v>
      </c>
      <c r="H189" s="55">
        <f>STDEV(F189:F191)</f>
        <v>0.27790885796132458</v>
      </c>
      <c r="I189" s="49">
        <f>2^-G189</f>
        <v>5.8413715031366098E-5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84"/>
      <c r="W189" s="84"/>
    </row>
    <row r="190" spans="1:23">
      <c r="A190" s="100">
        <v>26</v>
      </c>
      <c r="B190" s="91" t="s">
        <v>5</v>
      </c>
      <c r="C190" s="91">
        <v>120</v>
      </c>
      <c r="D190" s="87">
        <v>28.83</v>
      </c>
      <c r="E190" s="45">
        <v>14.55</v>
      </c>
      <c r="F190" s="91">
        <f t="shared" si="3"/>
        <v>14.279999999999998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84"/>
      <c r="W190" s="84"/>
    </row>
    <row r="191" spans="1:23">
      <c r="A191" s="100">
        <v>27</v>
      </c>
      <c r="B191" s="91" t="s">
        <v>5</v>
      </c>
      <c r="C191" s="91">
        <v>120</v>
      </c>
      <c r="D191" s="87">
        <v>29.02</v>
      </c>
      <c r="E191" s="45">
        <v>14.86</v>
      </c>
      <c r="F191" s="91">
        <f t="shared" si="3"/>
        <v>14.16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84"/>
      <c r="W191" s="84"/>
    </row>
    <row r="192" spans="1:23">
      <c r="A192" s="100">
        <v>28</v>
      </c>
      <c r="B192" s="91" t="s">
        <v>10</v>
      </c>
      <c r="C192" s="91">
        <v>120</v>
      </c>
      <c r="D192" s="87">
        <v>28.66</v>
      </c>
      <c r="E192" s="45">
        <v>15.01</v>
      </c>
      <c r="F192" s="91">
        <f t="shared" si="3"/>
        <v>13.65</v>
      </c>
      <c r="G192" s="90">
        <f>AVERAGE(F192:F194)</f>
        <v>13.633333333333333</v>
      </c>
      <c r="H192" s="55">
        <f>STDEV(F192:F194)</f>
        <v>2.0816659994661594E-2</v>
      </c>
      <c r="I192" s="49">
        <f>2^-G192</f>
        <v>7.8696918239720473E-5</v>
      </c>
      <c r="J192" s="113">
        <f>I192/I189</f>
        <v>1.34723357686569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84"/>
      <c r="W192" s="84"/>
    </row>
    <row r="193" spans="1:23">
      <c r="A193" s="100">
        <v>29</v>
      </c>
      <c r="B193" s="91" t="s">
        <v>10</v>
      </c>
      <c r="C193" s="91">
        <v>120</v>
      </c>
      <c r="D193" s="87">
        <v>28.2</v>
      </c>
      <c r="E193" s="45">
        <v>14.56</v>
      </c>
      <c r="F193" s="91">
        <f t="shared" si="3"/>
        <v>13.639999999999999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84"/>
      <c r="W193" s="84"/>
    </row>
    <row r="194" spans="1:23">
      <c r="A194" s="100">
        <v>30</v>
      </c>
      <c r="B194" s="91" t="s">
        <v>10</v>
      </c>
      <c r="C194" s="91">
        <v>120</v>
      </c>
      <c r="D194" s="87">
        <v>28.02</v>
      </c>
      <c r="E194" s="45">
        <v>14.41</v>
      </c>
      <c r="F194" s="91">
        <f t="shared" si="3"/>
        <v>13.61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84"/>
      <c r="W194" s="84"/>
    </row>
    <row r="195" spans="1:23">
      <c r="A195" s="100">
        <v>31</v>
      </c>
      <c r="B195" s="91" t="s">
        <v>5</v>
      </c>
      <c r="C195" s="91">
        <v>240</v>
      </c>
      <c r="D195" s="87">
        <v>28.35</v>
      </c>
      <c r="E195" s="45">
        <v>14.54</v>
      </c>
      <c r="F195" s="91">
        <f t="shared" si="3"/>
        <v>13.810000000000002</v>
      </c>
      <c r="G195" s="90">
        <f>AVERAGE(F195:F197)</f>
        <v>13.883333333333335</v>
      </c>
      <c r="H195" s="55">
        <f>STDEV(F195:F197)</f>
        <v>0.1101514109457207</v>
      </c>
      <c r="I195" s="49">
        <f>2^-G195</f>
        <v>6.6175956439295462E-5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84"/>
      <c r="W195" s="84"/>
    </row>
    <row r="196" spans="1:23">
      <c r="A196" s="100">
        <v>32</v>
      </c>
      <c r="B196" s="91" t="s">
        <v>5</v>
      </c>
      <c r="C196" s="91">
        <v>240</v>
      </c>
      <c r="D196" s="87">
        <v>28.34</v>
      </c>
      <c r="E196" s="45">
        <v>14.33</v>
      </c>
      <c r="F196" s="91">
        <f t="shared" si="3"/>
        <v>14.01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84"/>
      <c r="W196" s="84"/>
    </row>
    <row r="197" spans="1:23">
      <c r="A197" s="100">
        <v>33</v>
      </c>
      <c r="B197" s="91" t="s">
        <v>5</v>
      </c>
      <c r="C197" s="91">
        <v>240</v>
      </c>
      <c r="D197" s="87">
        <v>28.37</v>
      </c>
      <c r="E197" s="45">
        <v>14.54</v>
      </c>
      <c r="F197" s="91">
        <f t="shared" si="3"/>
        <v>13.830000000000002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84"/>
      <c r="W197" s="84"/>
    </row>
    <row r="198" spans="1:23">
      <c r="A198" s="100">
        <v>34</v>
      </c>
      <c r="B198" s="91" t="s">
        <v>10</v>
      </c>
      <c r="C198" s="91">
        <v>240</v>
      </c>
      <c r="D198" s="87">
        <v>27.59</v>
      </c>
      <c r="E198" s="45">
        <v>14.62</v>
      </c>
      <c r="F198" s="91">
        <f t="shared" si="3"/>
        <v>12.97</v>
      </c>
      <c r="G198" s="90">
        <f>AVERAGE(F198:F200)</f>
        <v>12.853333333333333</v>
      </c>
      <c r="H198" s="55">
        <f>STDEV(F198:F200)</f>
        <v>0.12583057392123487</v>
      </c>
      <c r="I198" s="49">
        <f>2^-G198</f>
        <v>1.3513290790958361E-4</v>
      </c>
      <c r="J198" s="113">
        <f>I198/I195</f>
        <v>2.0420242514143903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84"/>
      <c r="W198" s="84"/>
    </row>
    <row r="199" spans="1:23">
      <c r="A199" s="100">
        <v>35</v>
      </c>
      <c r="B199" s="91" t="s">
        <v>10</v>
      </c>
      <c r="C199" s="91">
        <v>240</v>
      </c>
      <c r="D199" s="87">
        <v>27.53</v>
      </c>
      <c r="E199" s="45">
        <v>14.66</v>
      </c>
      <c r="F199" s="91">
        <f t="shared" si="3"/>
        <v>12.870000000000001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84"/>
      <c r="W199" s="84"/>
    </row>
    <row r="200" spans="1:23">
      <c r="A200" s="100">
        <v>36</v>
      </c>
      <c r="B200" s="91" t="s">
        <v>10</v>
      </c>
      <c r="C200" s="91">
        <v>240</v>
      </c>
      <c r="D200" s="87">
        <v>27.28</v>
      </c>
      <c r="E200" s="45">
        <v>14.56</v>
      </c>
      <c r="F200" s="91">
        <f t="shared" si="3"/>
        <v>12.72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84"/>
      <c r="W200" s="84"/>
    </row>
    <row r="201" spans="1:23">
      <c r="A201" s="100">
        <v>37</v>
      </c>
      <c r="B201" s="91" t="s">
        <v>5</v>
      </c>
      <c r="C201" s="91" t="s">
        <v>11</v>
      </c>
      <c r="D201" s="87">
        <v>27.61</v>
      </c>
      <c r="E201" s="45">
        <v>14.96</v>
      </c>
      <c r="F201" s="91">
        <f t="shared" si="3"/>
        <v>12.649999999999999</v>
      </c>
      <c r="G201" s="90">
        <f>AVERAGE(F201:F203)</f>
        <v>12.856666666666669</v>
      </c>
      <c r="H201" s="55">
        <f>STDEV(F201:F203)</f>
        <v>0.2400694344003115</v>
      </c>
      <c r="I201" s="49">
        <f>2^-G201</f>
        <v>1.3482104501273806E-4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84"/>
      <c r="W201" s="84"/>
    </row>
    <row r="202" spans="1:23">
      <c r="A202" s="100">
        <v>38</v>
      </c>
      <c r="B202" s="91" t="s">
        <v>5</v>
      </c>
      <c r="C202" s="91" t="s">
        <v>11</v>
      </c>
      <c r="D202" s="87">
        <v>27.67</v>
      </c>
      <c r="E202" s="45">
        <v>14.87</v>
      </c>
      <c r="F202" s="91">
        <f t="shared" si="3"/>
        <v>12.800000000000002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84"/>
      <c r="W202" s="84"/>
    </row>
    <row r="203" spans="1:23">
      <c r="A203" s="100">
        <v>39</v>
      </c>
      <c r="B203" s="91" t="s">
        <v>5</v>
      </c>
      <c r="C203" s="91" t="s">
        <v>11</v>
      </c>
      <c r="D203" s="87">
        <v>27.98</v>
      </c>
      <c r="E203" s="45">
        <v>14.86</v>
      </c>
      <c r="F203" s="91">
        <f t="shared" si="3"/>
        <v>13.120000000000001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84"/>
      <c r="W203" s="84"/>
    </row>
    <row r="204" spans="1:23">
      <c r="A204" s="100">
        <v>40</v>
      </c>
      <c r="B204" s="91" t="s">
        <v>10</v>
      </c>
      <c r="C204" s="91" t="s">
        <v>11</v>
      </c>
      <c r="D204" s="87">
        <v>27.81</v>
      </c>
      <c r="E204" s="45">
        <v>15.02</v>
      </c>
      <c r="F204" s="91">
        <f t="shared" si="3"/>
        <v>12.79</v>
      </c>
      <c r="G204" s="90">
        <f>AVERAGE(F204:F206)</f>
        <v>13.060000000000002</v>
      </c>
      <c r="H204" s="55">
        <f>STDEV(F204:F206)</f>
        <v>0.3109662361092761</v>
      </c>
      <c r="I204" s="49">
        <f>2^-G204</f>
        <v>1.1709767081607221E-4</v>
      </c>
      <c r="J204" s="113">
        <f>I204/I201</f>
        <v>0.86854148627173655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84"/>
      <c r="W204" s="84"/>
    </row>
    <row r="205" spans="1:23">
      <c r="A205" s="100">
        <v>41</v>
      </c>
      <c r="B205" s="91" t="s">
        <v>10</v>
      </c>
      <c r="C205" s="91" t="s">
        <v>11</v>
      </c>
      <c r="D205" s="87">
        <v>27.6</v>
      </c>
      <c r="E205" s="45">
        <v>14.61</v>
      </c>
      <c r="F205" s="91">
        <f t="shared" si="3"/>
        <v>12.990000000000002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84"/>
      <c r="W205" s="84"/>
    </row>
    <row r="206" spans="1:23">
      <c r="A206" s="100">
        <v>42</v>
      </c>
      <c r="B206" s="91" t="s">
        <v>10</v>
      </c>
      <c r="C206" s="91" t="s">
        <v>11</v>
      </c>
      <c r="D206" s="87">
        <v>27.67</v>
      </c>
      <c r="E206" s="45">
        <v>14.27</v>
      </c>
      <c r="F206" s="91">
        <f t="shared" si="3"/>
        <v>13.400000000000002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84"/>
      <c r="W206" s="84"/>
    </row>
    <row r="207" spans="1:23">
      <c r="A207" s="100">
        <v>43</v>
      </c>
      <c r="B207" s="91" t="s">
        <v>5</v>
      </c>
      <c r="C207" s="91" t="s">
        <v>12</v>
      </c>
      <c r="D207" s="87">
        <v>27.4</v>
      </c>
      <c r="E207" s="45">
        <v>15.29</v>
      </c>
      <c r="F207" s="91">
        <f t="shared" si="3"/>
        <v>12.11</v>
      </c>
      <c r="G207" s="90">
        <f>AVERAGE(F207:F209)</f>
        <v>12.366666666666665</v>
      </c>
      <c r="H207" s="55">
        <f>STDEV(F207:F209)</f>
        <v>0.22898325994135169</v>
      </c>
      <c r="I207" s="49">
        <f>2^-G207</f>
        <v>1.8934872580978214E-4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84"/>
      <c r="W207" s="84"/>
    </row>
    <row r="208" spans="1:23">
      <c r="A208" s="100">
        <v>44</v>
      </c>
      <c r="B208" s="91" t="s">
        <v>5</v>
      </c>
      <c r="C208" s="91" t="s">
        <v>12</v>
      </c>
      <c r="D208" s="87">
        <v>27.55</v>
      </c>
      <c r="E208" s="45">
        <v>15</v>
      </c>
      <c r="F208" s="91">
        <f t="shared" si="3"/>
        <v>12.55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84"/>
      <c r="W208" s="84"/>
    </row>
    <row r="209" spans="1:23">
      <c r="A209" s="100">
        <v>45</v>
      </c>
      <c r="B209" s="91" t="s">
        <v>5</v>
      </c>
      <c r="C209" s="91" t="s">
        <v>12</v>
      </c>
      <c r="D209" s="87">
        <v>27.49</v>
      </c>
      <c r="E209" s="45">
        <v>15.05</v>
      </c>
      <c r="F209" s="91">
        <f t="shared" si="3"/>
        <v>12.439999999999998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84"/>
      <c r="W209" s="84"/>
    </row>
    <row r="210" spans="1:23">
      <c r="A210" s="100">
        <v>46</v>
      </c>
      <c r="B210" s="91" t="s">
        <v>10</v>
      </c>
      <c r="C210" s="91" t="s">
        <v>12</v>
      </c>
      <c r="D210" s="87">
        <v>27.5</v>
      </c>
      <c r="E210" s="45">
        <v>15.3</v>
      </c>
      <c r="F210" s="91">
        <f t="shared" si="3"/>
        <v>12.2</v>
      </c>
      <c r="G210" s="90">
        <f>AVERAGE(F210:F212)</f>
        <v>11.973333333333334</v>
      </c>
      <c r="H210" s="55">
        <f>STDEV(F210:F212)</f>
        <v>0.19655363983727192</v>
      </c>
      <c r="I210" s="49">
        <f>2^-G210</f>
        <v>2.4869526610285433E-4</v>
      </c>
      <c r="J210" s="113">
        <f>I210/I207</f>
        <v>1.3134245558784015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84"/>
      <c r="W210" s="84"/>
    </row>
    <row r="211" spans="1:23">
      <c r="A211" s="100">
        <v>47</v>
      </c>
      <c r="B211" s="91" t="s">
        <v>10</v>
      </c>
      <c r="C211" s="91" t="s">
        <v>12</v>
      </c>
      <c r="D211" s="87">
        <v>27.09</v>
      </c>
      <c r="E211" s="45">
        <v>15.24</v>
      </c>
      <c r="F211" s="91">
        <f t="shared" si="3"/>
        <v>11.85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84"/>
      <c r="W211" s="84"/>
    </row>
    <row r="212" spans="1:23">
      <c r="A212" s="100">
        <v>48</v>
      </c>
      <c r="B212" s="91" t="s">
        <v>10</v>
      </c>
      <c r="C212" s="91" t="s">
        <v>12</v>
      </c>
      <c r="D212" s="87">
        <v>27.12</v>
      </c>
      <c r="E212" s="45">
        <v>15.25</v>
      </c>
      <c r="F212" s="91">
        <f t="shared" si="3"/>
        <v>11.870000000000001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84"/>
      <c r="W212" s="84"/>
    </row>
    <row r="213" spans="1:23">
      <c r="A213" s="100">
        <v>49</v>
      </c>
      <c r="B213" s="91" t="s">
        <v>5</v>
      </c>
      <c r="C213" s="91" t="s">
        <v>13</v>
      </c>
      <c r="D213" s="87">
        <v>27.08</v>
      </c>
      <c r="E213" s="45">
        <v>14.6</v>
      </c>
      <c r="F213" s="91">
        <f t="shared" si="3"/>
        <v>12.479999999999999</v>
      </c>
      <c r="G213" s="90">
        <f>AVERAGE(F213:F215)</f>
        <v>12.403333333333331</v>
      </c>
      <c r="H213" s="55">
        <f>STDEV(F213:F215)</f>
        <v>7.5055534994650661E-2</v>
      </c>
      <c r="I213" s="49">
        <f>2^-G213</f>
        <v>1.8459699221677609E-4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84"/>
      <c r="W213" s="84"/>
    </row>
    <row r="214" spans="1:23">
      <c r="A214" s="100">
        <v>50</v>
      </c>
      <c r="B214" s="91" t="s">
        <v>5</v>
      </c>
      <c r="C214" s="91" t="s">
        <v>13</v>
      </c>
      <c r="D214" s="87">
        <v>27.2</v>
      </c>
      <c r="E214" s="45">
        <v>14.8</v>
      </c>
      <c r="F214" s="91">
        <f t="shared" si="3"/>
        <v>12.399999999999999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84"/>
      <c r="W214" s="84"/>
    </row>
    <row r="215" spans="1:23">
      <c r="A215" s="100">
        <v>51</v>
      </c>
      <c r="B215" s="91" t="s">
        <v>5</v>
      </c>
      <c r="C215" s="91" t="s">
        <v>13</v>
      </c>
      <c r="D215" s="87">
        <v>27.2</v>
      </c>
      <c r="E215" s="45">
        <v>14.87</v>
      </c>
      <c r="F215" s="91">
        <f t="shared" si="3"/>
        <v>12.33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84"/>
      <c r="W215" s="84"/>
    </row>
    <row r="216" spans="1:23">
      <c r="A216" s="100">
        <v>52</v>
      </c>
      <c r="B216" s="91" t="s">
        <v>10</v>
      </c>
      <c r="C216" s="91" t="s">
        <v>13</v>
      </c>
      <c r="D216" s="87">
        <v>27.21</v>
      </c>
      <c r="E216" s="45">
        <v>15.02</v>
      </c>
      <c r="F216" s="91">
        <f t="shared" si="3"/>
        <v>12.190000000000001</v>
      </c>
      <c r="G216" s="90">
        <f>AVERAGE(F216:F218)</f>
        <v>12.286666666666667</v>
      </c>
      <c r="H216" s="55">
        <f>STDEV(F216:F218)</f>
        <v>8.3864970836059496E-2</v>
      </c>
      <c r="I216" s="49">
        <f>2^-G216</f>
        <v>2.0014501913825006E-4</v>
      </c>
      <c r="J216" s="113">
        <f>I216/I213</f>
        <v>1.0842268703014164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84"/>
      <c r="W216" s="84"/>
    </row>
    <row r="217" spans="1:23">
      <c r="A217" s="100">
        <v>53</v>
      </c>
      <c r="B217" s="91" t="s">
        <v>10</v>
      </c>
      <c r="C217" s="91" t="s">
        <v>13</v>
      </c>
      <c r="D217" s="87">
        <v>27.08</v>
      </c>
      <c r="E217" s="45">
        <v>14.74</v>
      </c>
      <c r="F217" s="91">
        <f t="shared" si="3"/>
        <v>12.339999999999998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84"/>
      <c r="W217" s="84"/>
    </row>
    <row r="218" spans="1:23" ht="13.5" thickBot="1">
      <c r="A218" s="101">
        <v>54</v>
      </c>
      <c r="B218" s="92" t="s">
        <v>10</v>
      </c>
      <c r="C218" s="92" t="s">
        <v>13</v>
      </c>
      <c r="D218" s="89">
        <v>27.36</v>
      </c>
      <c r="E218" s="46">
        <v>15.03</v>
      </c>
      <c r="F218" s="92">
        <f t="shared" si="3"/>
        <v>12.33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84"/>
      <c r="W218" s="84"/>
    </row>
    <row r="219" spans="1:23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84"/>
      <c r="W219" s="84"/>
    </row>
    <row r="220" spans="1:23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84"/>
      <c r="W220" s="84"/>
    </row>
    <row r="221" spans="1:23" ht="13.5" thickBot="1">
      <c r="A221" s="104" t="s">
        <v>14</v>
      </c>
      <c r="B221" s="105"/>
      <c r="C221" s="105"/>
      <c r="D221" s="102" t="s">
        <v>34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84"/>
      <c r="W221" s="84"/>
    </row>
    <row r="222" spans="1:23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84"/>
      <c r="W222" s="84"/>
    </row>
    <row r="223" spans="1:23">
      <c r="A223" s="100">
        <v>56</v>
      </c>
      <c r="B223" s="94" t="s">
        <v>5</v>
      </c>
      <c r="C223" s="94">
        <v>0</v>
      </c>
      <c r="D223" s="88">
        <v>27.19</v>
      </c>
      <c r="E223" s="50">
        <v>15.01</v>
      </c>
      <c r="F223" s="94">
        <f>D223-E223</f>
        <v>12.180000000000001</v>
      </c>
      <c r="G223" s="88">
        <f>AVERAGE(F223:F224)</f>
        <v>12.26</v>
      </c>
      <c r="H223" s="61">
        <f>STDEV(F223:F224)</f>
        <v>0.11313708498971577</v>
      </c>
      <c r="I223" s="51">
        <f>2^-G223</f>
        <v>2.038788865791919E-4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84"/>
      <c r="W223" s="84"/>
    </row>
    <row r="224" spans="1:23">
      <c r="A224" s="100">
        <v>59</v>
      </c>
      <c r="B224" s="91" t="s">
        <v>5</v>
      </c>
      <c r="C224" s="91">
        <v>0</v>
      </c>
      <c r="D224" s="87">
        <v>26.97</v>
      </c>
      <c r="E224" s="29">
        <v>14.63</v>
      </c>
      <c r="F224" s="91">
        <f t="shared" ref="F224:F273" si="4">D224-E224</f>
        <v>12.339999999999998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84"/>
      <c r="W224" s="84"/>
    </row>
    <row r="225" spans="1:23">
      <c r="A225" s="100">
        <v>60</v>
      </c>
      <c r="B225" s="91" t="s">
        <v>5</v>
      </c>
      <c r="C225" s="91">
        <v>0</v>
      </c>
      <c r="D225" s="87">
        <v>44.46</v>
      </c>
      <c r="E225" s="77">
        <v>33.24</v>
      </c>
      <c r="F225" s="91">
        <f t="shared" si="4"/>
        <v>11.219999999999999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84"/>
      <c r="W225" s="84"/>
    </row>
    <row r="226" spans="1:23">
      <c r="A226" s="100">
        <v>61</v>
      </c>
      <c r="B226" s="91" t="s">
        <v>5</v>
      </c>
      <c r="C226" s="91">
        <v>15</v>
      </c>
      <c r="D226" s="91">
        <v>26.9</v>
      </c>
      <c r="E226" s="29">
        <v>14.64</v>
      </c>
      <c r="F226" s="91">
        <f t="shared" si="4"/>
        <v>12.259999999999998</v>
      </c>
      <c r="G226" s="90">
        <f>AVERAGE(F226:F228)</f>
        <v>12.1</v>
      </c>
      <c r="H226" s="55">
        <f>STDEV(F226:F228)</f>
        <v>0.17088007490627624</v>
      </c>
      <c r="I226" s="49">
        <f>2^-G226</f>
        <v>2.2779125769941584E-4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84"/>
      <c r="W226" s="84"/>
    </row>
    <row r="227" spans="1:23">
      <c r="A227" s="100">
        <v>62</v>
      </c>
      <c r="B227" s="91" t="s">
        <v>5</v>
      </c>
      <c r="C227" s="91">
        <v>15</v>
      </c>
      <c r="D227" s="91">
        <v>26.65</v>
      </c>
      <c r="E227" s="29">
        <v>14.73</v>
      </c>
      <c r="F227" s="91">
        <f t="shared" si="4"/>
        <v>11.919999999999998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84"/>
      <c r="W227" s="84"/>
    </row>
    <row r="228" spans="1:23">
      <c r="A228" s="100">
        <v>63</v>
      </c>
      <c r="B228" s="91" t="s">
        <v>5</v>
      </c>
      <c r="C228" s="91">
        <v>15</v>
      </c>
      <c r="D228" s="91">
        <v>26.74</v>
      </c>
      <c r="E228" s="29">
        <v>14.62</v>
      </c>
      <c r="F228" s="91">
        <f t="shared" si="4"/>
        <v>12.12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84"/>
      <c r="W228" s="84"/>
    </row>
    <row r="229" spans="1:23">
      <c r="A229" s="100">
        <v>64</v>
      </c>
      <c r="B229" s="91" t="s">
        <v>14</v>
      </c>
      <c r="C229" s="91">
        <v>15</v>
      </c>
      <c r="D229" s="91">
        <v>27.1</v>
      </c>
      <c r="E229" s="29">
        <v>14.64</v>
      </c>
      <c r="F229" s="91">
        <f t="shared" si="4"/>
        <v>12.46</v>
      </c>
      <c r="G229" s="90">
        <f>AVERAGE(F229:F231)</f>
        <v>12.430000000000001</v>
      </c>
      <c r="H229" s="55">
        <f>STDEV(F229:F231)</f>
        <v>0.10816653826392009</v>
      </c>
      <c r="I229" s="49">
        <f>2^-G229</f>
        <v>1.8121625618030366E-4</v>
      </c>
      <c r="J229" s="113">
        <f>I229/I226</f>
        <v>0.79553648375491792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84"/>
      <c r="W229" s="84"/>
    </row>
    <row r="230" spans="1:23">
      <c r="A230" s="100">
        <v>65</v>
      </c>
      <c r="B230" s="91" t="s">
        <v>14</v>
      </c>
      <c r="C230" s="91">
        <v>15</v>
      </c>
      <c r="D230" s="91">
        <v>27.19</v>
      </c>
      <c r="E230" s="29">
        <v>14.67</v>
      </c>
      <c r="F230" s="91">
        <f t="shared" si="4"/>
        <v>12.520000000000001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84"/>
      <c r="W230" s="84"/>
    </row>
    <row r="231" spans="1:23">
      <c r="A231" s="100">
        <v>66</v>
      </c>
      <c r="B231" s="91" t="s">
        <v>14</v>
      </c>
      <c r="C231" s="91">
        <v>15</v>
      </c>
      <c r="D231" s="91">
        <v>26.87</v>
      </c>
      <c r="E231" s="29">
        <v>14.56</v>
      </c>
      <c r="F231" s="91">
        <f t="shared" si="4"/>
        <v>12.31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84"/>
      <c r="W231" s="84"/>
    </row>
    <row r="232" spans="1:23">
      <c r="A232" s="100">
        <v>67</v>
      </c>
      <c r="B232" s="91" t="s">
        <v>5</v>
      </c>
      <c r="C232" s="91">
        <v>30</v>
      </c>
      <c r="D232" s="91">
        <v>27.11</v>
      </c>
      <c r="E232" s="29">
        <v>14.64</v>
      </c>
      <c r="F232" s="91">
        <f t="shared" si="4"/>
        <v>12.469999999999999</v>
      </c>
      <c r="G232" s="90">
        <f>AVERAGE(F232:F234)</f>
        <v>12.406666666666666</v>
      </c>
      <c r="H232" s="55">
        <f>STDEV(F232:F234)</f>
        <v>7.0945988845975319E-2</v>
      </c>
      <c r="I232" s="49">
        <f>2^-G232</f>
        <v>1.8417097494509703E-4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84"/>
      <c r="W232" s="84"/>
    </row>
    <row r="233" spans="1:23">
      <c r="A233" s="100">
        <v>68</v>
      </c>
      <c r="B233" s="91" t="s">
        <v>5</v>
      </c>
      <c r="C233" s="91">
        <v>30</v>
      </c>
      <c r="D233" s="91">
        <v>26.8</v>
      </c>
      <c r="E233" s="45">
        <v>14.47</v>
      </c>
      <c r="F233" s="91">
        <f t="shared" si="4"/>
        <v>12.33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84"/>
      <c r="W233" s="84"/>
    </row>
    <row r="234" spans="1:23">
      <c r="A234" s="100">
        <v>69</v>
      </c>
      <c r="B234" s="91" t="s">
        <v>5</v>
      </c>
      <c r="C234" s="91">
        <v>30</v>
      </c>
      <c r="D234" s="91">
        <v>27.25</v>
      </c>
      <c r="E234" s="29">
        <v>14.83</v>
      </c>
      <c r="F234" s="91">
        <f t="shared" si="4"/>
        <v>12.42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84"/>
      <c r="W234" s="84"/>
    </row>
    <row r="235" spans="1:23">
      <c r="A235" s="100">
        <v>70</v>
      </c>
      <c r="B235" s="91" t="s">
        <v>14</v>
      </c>
      <c r="C235" s="91">
        <v>30</v>
      </c>
      <c r="D235" s="91">
        <v>26.75</v>
      </c>
      <c r="E235" s="45">
        <v>14.64</v>
      </c>
      <c r="F235" s="91">
        <f t="shared" si="4"/>
        <v>12.11</v>
      </c>
      <c r="G235" s="90">
        <f>AVERAGE(F235:F237)</f>
        <v>12.209999999999999</v>
      </c>
      <c r="H235" s="55">
        <f>STDEV(F235:F237)</f>
        <v>9.1651513899117548E-2</v>
      </c>
      <c r="I235" s="49">
        <f>2^-G235</f>
        <v>2.1106865998727207E-4</v>
      </c>
      <c r="J235" s="113">
        <f>I235/I232</f>
        <v>1.1460473619700036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84"/>
      <c r="W235" s="84"/>
    </row>
    <row r="236" spans="1:23">
      <c r="A236" s="100">
        <v>71</v>
      </c>
      <c r="B236" s="91" t="s">
        <v>14</v>
      </c>
      <c r="C236" s="91">
        <v>30</v>
      </c>
      <c r="D236" s="91">
        <v>26.87</v>
      </c>
      <c r="E236" s="29">
        <v>14.58</v>
      </c>
      <c r="F236" s="91">
        <f t="shared" si="4"/>
        <v>12.290000000000001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84"/>
      <c r="W236" s="84"/>
    </row>
    <row r="237" spans="1:23">
      <c r="A237" s="100">
        <v>72</v>
      </c>
      <c r="B237" s="91" t="s">
        <v>14</v>
      </c>
      <c r="C237" s="91">
        <v>30</v>
      </c>
      <c r="D237" s="91">
        <v>26.98</v>
      </c>
      <c r="E237" s="29">
        <v>14.75</v>
      </c>
      <c r="F237" s="91">
        <f t="shared" si="4"/>
        <v>12.23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84"/>
      <c r="W237" s="84"/>
    </row>
    <row r="238" spans="1:23">
      <c r="A238" s="100">
        <v>73</v>
      </c>
      <c r="B238" s="91" t="s">
        <v>5</v>
      </c>
      <c r="C238" s="91">
        <v>60</v>
      </c>
      <c r="D238" s="91">
        <v>27.38</v>
      </c>
      <c r="E238" s="45">
        <v>14.41</v>
      </c>
      <c r="F238" s="91">
        <f t="shared" si="4"/>
        <v>12.969999999999999</v>
      </c>
      <c r="G238" s="90">
        <f>AVERAGE(F238:F240)</f>
        <v>13.1</v>
      </c>
      <c r="H238" s="55">
        <f>STDEV(F238:F240)</f>
        <v>0.24269322199021995</v>
      </c>
      <c r="I238" s="49">
        <f>2^-G238</f>
        <v>1.1389562884970792E-4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84"/>
      <c r="W238" s="84"/>
    </row>
    <row r="239" spans="1:23">
      <c r="A239" s="100">
        <v>74</v>
      </c>
      <c r="B239" s="91" t="s">
        <v>5</v>
      </c>
      <c r="C239" s="91">
        <v>60</v>
      </c>
      <c r="D239" s="91">
        <v>27.36</v>
      </c>
      <c r="E239" s="45">
        <v>14.41</v>
      </c>
      <c r="F239" s="91">
        <f t="shared" si="4"/>
        <v>12.95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84"/>
      <c r="W239" s="84"/>
    </row>
    <row r="240" spans="1:23">
      <c r="A240" s="100">
        <v>75</v>
      </c>
      <c r="B240" s="91" t="s">
        <v>5</v>
      </c>
      <c r="C240" s="91">
        <v>60</v>
      </c>
      <c r="D240" s="91">
        <v>27.77</v>
      </c>
      <c r="E240" s="45">
        <v>14.39</v>
      </c>
      <c r="F240" s="91">
        <f t="shared" si="4"/>
        <v>13.379999999999999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84"/>
      <c r="W240" s="84"/>
    </row>
    <row r="241" spans="1:23">
      <c r="A241" s="100">
        <v>76</v>
      </c>
      <c r="B241" s="91" t="s">
        <v>14</v>
      </c>
      <c r="C241" s="91">
        <v>60</v>
      </c>
      <c r="D241" s="87">
        <v>28.09</v>
      </c>
      <c r="E241" s="45">
        <v>14.95</v>
      </c>
      <c r="F241" s="91">
        <f t="shared" si="4"/>
        <v>13.14</v>
      </c>
      <c r="G241" s="90">
        <f>AVERAGE(F241:F243)</f>
        <v>13.096666666666666</v>
      </c>
      <c r="H241" s="55">
        <f>STDEV(F241:F243)</f>
        <v>8.3864970836061092E-2</v>
      </c>
      <c r="I241" s="49">
        <f>2^-G241</f>
        <v>1.1415908787235351E-4</v>
      </c>
      <c r="J241" s="113">
        <f>I241/I238</f>
        <v>1.0023131618421743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84"/>
      <c r="W241" s="84"/>
    </row>
    <row r="242" spans="1:23">
      <c r="A242" s="100">
        <v>77</v>
      </c>
      <c r="B242" s="91" t="s">
        <v>14</v>
      </c>
      <c r="C242" s="91">
        <v>60</v>
      </c>
      <c r="D242" s="87">
        <v>27.78</v>
      </c>
      <c r="E242" s="45">
        <v>14.63</v>
      </c>
      <c r="F242" s="91">
        <f t="shared" si="4"/>
        <v>13.15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84"/>
      <c r="W242" s="84"/>
    </row>
    <row r="243" spans="1:23">
      <c r="A243" s="100">
        <v>78</v>
      </c>
      <c r="B243" s="91" t="s">
        <v>14</v>
      </c>
      <c r="C243" s="91">
        <v>60</v>
      </c>
      <c r="D243" s="87">
        <v>27.52</v>
      </c>
      <c r="E243" s="45">
        <v>14.52</v>
      </c>
      <c r="F243" s="91">
        <f t="shared" si="4"/>
        <v>13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84"/>
      <c r="W243" s="84"/>
    </row>
    <row r="244" spans="1:23">
      <c r="A244" s="100">
        <v>79</v>
      </c>
      <c r="B244" s="91" t="s">
        <v>5</v>
      </c>
      <c r="C244" s="91">
        <v>120</v>
      </c>
      <c r="D244" s="87">
        <v>28.23</v>
      </c>
      <c r="E244" s="45">
        <v>14.78</v>
      </c>
      <c r="F244" s="91">
        <f t="shared" si="4"/>
        <v>13.450000000000001</v>
      </c>
      <c r="G244" s="90">
        <f>AVERAGE(F244:F246)</f>
        <v>13.626666666666667</v>
      </c>
      <c r="H244" s="55">
        <f>STDEV(F244:F246)</f>
        <v>0.15373136743491009</v>
      </c>
      <c r="I244" s="49">
        <f>2^-G244</f>
        <v>7.9061416741451875E-5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84"/>
      <c r="W244" s="84"/>
    </row>
    <row r="245" spans="1:23">
      <c r="A245" s="100">
        <v>80</v>
      </c>
      <c r="B245" s="91" t="s">
        <v>5</v>
      </c>
      <c r="C245" s="91">
        <v>120</v>
      </c>
      <c r="D245" s="87">
        <v>28.03</v>
      </c>
      <c r="E245" s="45">
        <v>14.33</v>
      </c>
      <c r="F245" s="91">
        <f t="shared" si="4"/>
        <v>13.700000000000001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84"/>
      <c r="W245" s="84"/>
    </row>
    <row r="246" spans="1:23">
      <c r="A246" s="100">
        <v>81</v>
      </c>
      <c r="B246" s="91" t="s">
        <v>5</v>
      </c>
      <c r="C246" s="91">
        <v>120</v>
      </c>
      <c r="D246" s="87">
        <v>28.07</v>
      </c>
      <c r="E246" s="45">
        <v>14.34</v>
      </c>
      <c r="F246" s="91">
        <f t="shared" si="4"/>
        <v>13.73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84"/>
      <c r="W246" s="84"/>
    </row>
    <row r="247" spans="1:23">
      <c r="A247" s="100">
        <v>82</v>
      </c>
      <c r="B247" s="91" t="s">
        <v>14</v>
      </c>
      <c r="C247" s="91">
        <v>120</v>
      </c>
      <c r="D247" s="87">
        <v>27.52</v>
      </c>
      <c r="E247" s="45">
        <v>14.63</v>
      </c>
      <c r="F247" s="91">
        <f t="shared" si="4"/>
        <v>12.889999999999999</v>
      </c>
      <c r="G247" s="90">
        <f>AVERAGE(F247:F249)</f>
        <v>12.839999999999998</v>
      </c>
      <c r="H247" s="55">
        <f>STDEV(F247:F249)</f>
        <v>7.8102496759064874E-2</v>
      </c>
      <c r="I247" s="49">
        <f>2^-G247</f>
        <v>1.3638759009670671E-4</v>
      </c>
      <c r="J247" s="113">
        <f>I247/I244</f>
        <v>1.7250840639843827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84"/>
      <c r="W247" s="84"/>
    </row>
    <row r="248" spans="1:23">
      <c r="A248" s="100">
        <v>83</v>
      </c>
      <c r="B248" s="91" t="s">
        <v>14</v>
      </c>
      <c r="C248" s="91">
        <v>120</v>
      </c>
      <c r="D248" s="87">
        <v>27.51</v>
      </c>
      <c r="E248" s="45">
        <v>14.76</v>
      </c>
      <c r="F248" s="91">
        <f t="shared" si="4"/>
        <v>12.750000000000002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84"/>
      <c r="W248" s="84"/>
    </row>
    <row r="249" spans="1:23">
      <c r="A249" s="100">
        <v>84</v>
      </c>
      <c r="B249" s="91" t="s">
        <v>14</v>
      </c>
      <c r="C249" s="91">
        <v>120</v>
      </c>
      <c r="D249" s="87">
        <v>27.33</v>
      </c>
      <c r="E249" s="45">
        <v>14.45</v>
      </c>
      <c r="F249" s="91">
        <f t="shared" si="4"/>
        <v>12.879999999999999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84"/>
      <c r="W249" s="84"/>
    </row>
    <row r="250" spans="1:23">
      <c r="A250" s="100">
        <v>85</v>
      </c>
      <c r="B250" s="91" t="s">
        <v>5</v>
      </c>
      <c r="C250" s="91">
        <v>240</v>
      </c>
      <c r="D250" s="87">
        <v>27.87</v>
      </c>
      <c r="E250" s="45">
        <v>14.65</v>
      </c>
      <c r="F250" s="91">
        <f t="shared" si="4"/>
        <v>13.22</v>
      </c>
      <c r="G250" s="90">
        <f>AVERAGE(F250:F252)</f>
        <v>12.896666666666668</v>
      </c>
      <c r="H250" s="55">
        <f>STDEV(F250:F252)</f>
        <v>0.29905406423135183</v>
      </c>
      <c r="I250" s="49">
        <f>2^-G250</f>
        <v>1.3113435644693421E-4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84"/>
      <c r="W250" s="84"/>
    </row>
    <row r="251" spans="1:23">
      <c r="A251" s="100">
        <v>86</v>
      </c>
      <c r="B251" s="91" t="s">
        <v>5</v>
      </c>
      <c r="C251" s="91">
        <v>240</v>
      </c>
      <c r="D251" s="87">
        <v>27.11</v>
      </c>
      <c r="E251" s="45">
        <v>14.48</v>
      </c>
      <c r="F251" s="91">
        <f t="shared" si="4"/>
        <v>12.629999999999999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84"/>
      <c r="W251" s="84"/>
    </row>
    <row r="252" spans="1:23">
      <c r="A252" s="100">
        <v>87</v>
      </c>
      <c r="B252" s="91" t="s">
        <v>5</v>
      </c>
      <c r="C252" s="91">
        <v>240</v>
      </c>
      <c r="D252" s="87">
        <v>27.69</v>
      </c>
      <c r="E252" s="45">
        <v>14.85</v>
      </c>
      <c r="F252" s="91">
        <f t="shared" si="4"/>
        <v>12.840000000000002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84"/>
      <c r="W252" s="84"/>
    </row>
    <row r="253" spans="1:23">
      <c r="A253" s="100">
        <v>88</v>
      </c>
      <c r="B253" s="91" t="s">
        <v>14</v>
      </c>
      <c r="C253" s="91">
        <v>240</v>
      </c>
      <c r="D253" s="87">
        <v>26.91</v>
      </c>
      <c r="E253" s="45">
        <v>15.02</v>
      </c>
      <c r="F253" s="91">
        <f t="shared" si="4"/>
        <v>11.89</v>
      </c>
      <c r="G253" s="90">
        <f>AVERAGE(F253:F255)</f>
        <v>12.143333333333333</v>
      </c>
      <c r="H253" s="55">
        <f>STDEV(F253:F255)</f>
        <v>0.32516662395345958</v>
      </c>
      <c r="I253" s="49">
        <f>2^-G253</f>
        <v>2.2105096711629509E-4</v>
      </c>
      <c r="J253" s="113">
        <f>I253/I250</f>
        <v>1.685683089509401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84"/>
      <c r="W253" s="84"/>
    </row>
    <row r="254" spans="1:23">
      <c r="A254" s="100">
        <v>89</v>
      </c>
      <c r="B254" s="91" t="s">
        <v>14</v>
      </c>
      <c r="C254" s="91">
        <v>240</v>
      </c>
      <c r="D254" s="87">
        <v>27.04</v>
      </c>
      <c r="E254" s="45">
        <v>15.01</v>
      </c>
      <c r="F254" s="91">
        <f t="shared" si="4"/>
        <v>12.03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84"/>
      <c r="W254" s="84"/>
    </row>
    <row r="255" spans="1:23">
      <c r="A255" s="100">
        <v>90</v>
      </c>
      <c r="B255" s="91" t="s">
        <v>14</v>
      </c>
      <c r="C255" s="91">
        <v>240</v>
      </c>
      <c r="D255" s="87">
        <v>27.11</v>
      </c>
      <c r="E255" s="45">
        <v>14.6</v>
      </c>
      <c r="F255" s="91">
        <f t="shared" si="4"/>
        <v>12.51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84"/>
      <c r="W255" s="84"/>
    </row>
    <row r="256" spans="1:23">
      <c r="A256" s="100">
        <v>91</v>
      </c>
      <c r="B256" s="91" t="s">
        <v>5</v>
      </c>
      <c r="C256" s="91" t="s">
        <v>11</v>
      </c>
      <c r="D256" s="87">
        <v>26.91</v>
      </c>
      <c r="E256" s="45">
        <v>14.68</v>
      </c>
      <c r="F256" s="91">
        <f t="shared" si="4"/>
        <v>12.23</v>
      </c>
      <c r="G256" s="90">
        <f>AVERAGE(F256:F258)</f>
        <v>12.323333333333336</v>
      </c>
      <c r="H256" s="55">
        <f>STDEV(F256:F258)</f>
        <v>8.3266639978646237E-2</v>
      </c>
      <c r="I256" s="49">
        <f>2^-G256</f>
        <v>1.9512235100650009E-4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84"/>
      <c r="W256" s="84"/>
    </row>
    <row r="257" spans="1:23">
      <c r="A257" s="100">
        <v>92</v>
      </c>
      <c r="B257" s="91" t="s">
        <v>5</v>
      </c>
      <c r="C257" s="91" t="s">
        <v>11</v>
      </c>
      <c r="D257" s="87">
        <v>26.94</v>
      </c>
      <c r="E257" s="45">
        <v>14.59</v>
      </c>
      <c r="F257" s="91">
        <f t="shared" si="4"/>
        <v>12.350000000000001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84"/>
      <c r="W257" s="84"/>
    </row>
    <row r="258" spans="1:23">
      <c r="A258" s="100">
        <v>93</v>
      </c>
      <c r="B258" s="91" t="s">
        <v>5</v>
      </c>
      <c r="C258" s="91" t="s">
        <v>11</v>
      </c>
      <c r="D258" s="87">
        <v>27.26</v>
      </c>
      <c r="E258" s="45">
        <v>14.87</v>
      </c>
      <c r="F258" s="91">
        <f t="shared" si="4"/>
        <v>12.390000000000002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84"/>
      <c r="W258" s="84"/>
    </row>
    <row r="259" spans="1:23">
      <c r="A259" s="100">
        <v>94</v>
      </c>
      <c r="B259" s="91" t="s">
        <v>14</v>
      </c>
      <c r="C259" s="91" t="s">
        <v>11</v>
      </c>
      <c r="D259" s="87">
        <v>26.25</v>
      </c>
      <c r="E259" s="45">
        <v>14.91</v>
      </c>
      <c r="F259" s="91">
        <f t="shared" si="4"/>
        <v>11.34</v>
      </c>
      <c r="G259" s="90">
        <f>AVERAGE(F259:F261)</f>
        <v>11.206666666666669</v>
      </c>
      <c r="H259" s="55">
        <f>STDEV(F259:F261)</f>
        <v>0.1404753833712736</v>
      </c>
      <c r="I259" s="49">
        <f>2^-G259</f>
        <v>4.2311379191526511E-4</v>
      </c>
      <c r="J259" s="113">
        <f>I259/I256</f>
        <v>2.1684537406028381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84"/>
      <c r="W259" s="84"/>
    </row>
    <row r="260" spans="1:23">
      <c r="A260" s="100">
        <v>95</v>
      </c>
      <c r="B260" s="91" t="s">
        <v>14</v>
      </c>
      <c r="C260" s="91" t="s">
        <v>11</v>
      </c>
      <c r="D260" s="87">
        <v>26.3</v>
      </c>
      <c r="E260" s="45">
        <v>15.08</v>
      </c>
      <c r="F260" s="91">
        <f t="shared" si="4"/>
        <v>11.22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84"/>
      <c r="W260" s="84"/>
    </row>
    <row r="261" spans="1:23">
      <c r="A261" s="100">
        <v>96</v>
      </c>
      <c r="B261" s="91" t="s">
        <v>14</v>
      </c>
      <c r="C261" s="91" t="s">
        <v>11</v>
      </c>
      <c r="D261" s="87">
        <v>26.25</v>
      </c>
      <c r="E261" s="45">
        <v>15.19</v>
      </c>
      <c r="F261" s="91">
        <f t="shared" si="4"/>
        <v>11.06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84"/>
      <c r="W261" s="84"/>
    </row>
    <row r="262" spans="1:23">
      <c r="A262" s="100">
        <v>97</v>
      </c>
      <c r="B262" s="91" t="s">
        <v>5</v>
      </c>
      <c r="C262" s="91" t="s">
        <v>12</v>
      </c>
      <c r="D262" s="87">
        <v>26.56</v>
      </c>
      <c r="E262" s="87">
        <v>14.78</v>
      </c>
      <c r="F262" s="91">
        <f t="shared" si="4"/>
        <v>11.78</v>
      </c>
      <c r="G262" s="90">
        <f>AVERAGE(F262:F264)</f>
        <v>11.743333333333332</v>
      </c>
      <c r="H262" s="55">
        <f>STDEV(F262:F264)</f>
        <v>3.2145502536642501E-2</v>
      </c>
      <c r="I262" s="49">
        <f>2^-G262</f>
        <v>2.9167849979395028E-4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84"/>
      <c r="W262" s="84"/>
    </row>
    <row r="263" spans="1:23">
      <c r="A263" s="100">
        <v>98</v>
      </c>
      <c r="B263" s="91" t="s">
        <v>5</v>
      </c>
      <c r="C263" s="91" t="s">
        <v>12</v>
      </c>
      <c r="D263" s="87">
        <v>26.46</v>
      </c>
      <c r="E263" s="87">
        <v>14.73</v>
      </c>
      <c r="F263" s="91">
        <f t="shared" si="4"/>
        <v>11.73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84"/>
      <c r="W263" s="84"/>
    </row>
    <row r="264" spans="1:23">
      <c r="A264" s="100">
        <v>99</v>
      </c>
      <c r="B264" s="91" t="s">
        <v>5</v>
      </c>
      <c r="C264" s="91" t="s">
        <v>12</v>
      </c>
      <c r="D264" s="87">
        <v>26.5</v>
      </c>
      <c r="E264" s="87">
        <v>14.78</v>
      </c>
      <c r="F264" s="91">
        <f t="shared" si="4"/>
        <v>11.72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84"/>
      <c r="W264" s="84"/>
    </row>
    <row r="265" spans="1:23">
      <c r="A265" s="100">
        <v>100</v>
      </c>
      <c r="B265" s="91" t="s">
        <v>14</v>
      </c>
      <c r="C265" s="91" t="s">
        <v>12</v>
      </c>
      <c r="D265" s="87">
        <v>26.56</v>
      </c>
      <c r="E265" s="87">
        <v>17.329999999999998</v>
      </c>
      <c r="F265" s="91">
        <f t="shared" si="4"/>
        <v>9.23</v>
      </c>
      <c r="G265" s="90">
        <f>AVERAGE(F265:F267)</f>
        <v>9.61</v>
      </c>
      <c r="H265" s="55">
        <f>STDEV(F265:F267)</f>
        <v>0.33045423283714659</v>
      </c>
      <c r="I265" s="49">
        <f>2^-G265</f>
        <v>1.2796810584554338E-3</v>
      </c>
      <c r="J265" s="113">
        <f>I265/I262</f>
        <v>4.3872999187785036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84"/>
      <c r="W265" s="84"/>
    </row>
    <row r="266" spans="1:23">
      <c r="A266" s="100">
        <v>101</v>
      </c>
      <c r="B266" s="91" t="s">
        <v>14</v>
      </c>
      <c r="C266" s="91" t="s">
        <v>12</v>
      </c>
      <c r="D266" s="87">
        <v>25.02</v>
      </c>
      <c r="E266" s="87">
        <v>15.19</v>
      </c>
      <c r="F266" s="91">
        <f t="shared" si="4"/>
        <v>9.83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84"/>
      <c r="W266" s="84"/>
    </row>
    <row r="267" spans="1:23">
      <c r="A267" s="99">
        <v>102</v>
      </c>
      <c r="B267" s="91" t="s">
        <v>14</v>
      </c>
      <c r="C267" s="91" t="s">
        <v>12</v>
      </c>
      <c r="D267" s="87">
        <v>24.83</v>
      </c>
      <c r="E267" s="87">
        <v>15.06</v>
      </c>
      <c r="F267" s="91">
        <f t="shared" si="4"/>
        <v>9.7699999999999978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84"/>
      <c r="W267" s="84"/>
    </row>
    <row r="268" spans="1:23">
      <c r="A268" s="99">
        <v>103</v>
      </c>
      <c r="B268" s="91" t="s">
        <v>5</v>
      </c>
      <c r="C268" s="91" t="s">
        <v>13</v>
      </c>
      <c r="D268" s="87">
        <v>27.18</v>
      </c>
      <c r="E268" s="87">
        <v>14.61</v>
      </c>
      <c r="F268" s="91">
        <f t="shared" si="4"/>
        <v>12.57</v>
      </c>
      <c r="G268" s="90">
        <f>AVERAGE(F268:F270)</f>
        <v>12.616666666666667</v>
      </c>
      <c r="H268" s="55">
        <f>STDEV(F268:F270)</f>
        <v>7.2341781380702852E-2</v>
      </c>
      <c r="I268" s="49">
        <f>2^-G268</f>
        <v>1.5922266476630422E-4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84"/>
      <c r="W268" s="84"/>
    </row>
    <row r="269" spans="1:23">
      <c r="A269" s="99">
        <v>104</v>
      </c>
      <c r="B269" s="91" t="s">
        <v>5</v>
      </c>
      <c r="C269" s="91" t="s">
        <v>13</v>
      </c>
      <c r="D269" s="87">
        <v>27.36</v>
      </c>
      <c r="E269" s="87">
        <v>14.78</v>
      </c>
      <c r="F269" s="91">
        <f t="shared" si="4"/>
        <v>12.58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84"/>
      <c r="W269" s="84"/>
    </row>
    <row r="270" spans="1:23">
      <c r="A270" s="99">
        <v>105</v>
      </c>
      <c r="B270" s="91" t="s">
        <v>5</v>
      </c>
      <c r="C270" s="91" t="s">
        <v>13</v>
      </c>
      <c r="D270" s="87">
        <v>27.21</v>
      </c>
      <c r="E270" s="87">
        <v>14.51</v>
      </c>
      <c r="F270" s="91">
        <f t="shared" si="4"/>
        <v>12.700000000000001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84"/>
      <c r="W270" s="84"/>
    </row>
    <row r="271" spans="1:23">
      <c r="A271" s="99">
        <v>106</v>
      </c>
      <c r="B271" s="91" t="s">
        <v>14</v>
      </c>
      <c r="C271" s="91" t="s">
        <v>13</v>
      </c>
      <c r="D271" s="87">
        <v>26.33</v>
      </c>
      <c r="E271" s="87">
        <v>15.43</v>
      </c>
      <c r="F271" s="91">
        <f t="shared" si="4"/>
        <v>10.899999999999999</v>
      </c>
      <c r="G271" s="90">
        <f>AVERAGE(F271:F273)</f>
        <v>10.726666666666665</v>
      </c>
      <c r="H271" s="55">
        <f>STDEV(F271:F273)</f>
        <v>0.37166292972719223</v>
      </c>
      <c r="I271" s="49">
        <f>2^-G271</f>
        <v>5.9013528141932132E-4</v>
      </c>
      <c r="J271" s="113">
        <f>I271/I268</f>
        <v>3.7063522475614898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84"/>
      <c r="W271" s="84"/>
    </row>
    <row r="272" spans="1:23">
      <c r="A272" s="99">
        <v>107</v>
      </c>
      <c r="B272" s="91" t="s">
        <v>14</v>
      </c>
      <c r="C272" s="91" t="s">
        <v>13</v>
      </c>
      <c r="D272" s="87">
        <v>26.38</v>
      </c>
      <c r="E272" s="87">
        <v>15.4</v>
      </c>
      <c r="F272" s="91">
        <f t="shared" si="4"/>
        <v>10.979999999999999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84"/>
      <c r="W272" s="84"/>
    </row>
    <row r="273" spans="1:23" ht="13.5" thickBot="1">
      <c r="A273" s="101">
        <v>108</v>
      </c>
      <c r="B273" s="92" t="s">
        <v>14</v>
      </c>
      <c r="C273" s="92" t="s">
        <v>13</v>
      </c>
      <c r="D273" s="89">
        <v>26.16</v>
      </c>
      <c r="E273" s="89">
        <v>15.86</v>
      </c>
      <c r="F273" s="92">
        <f t="shared" si="4"/>
        <v>10.3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84"/>
      <c r="W273" s="84"/>
    </row>
    <row r="274" spans="1:23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84"/>
      <c r="W274" s="84"/>
    </row>
    <row r="275" spans="1:23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84"/>
      <c r="W275" s="84"/>
    </row>
    <row r="276" spans="1:23" ht="13.5" thickBot="1">
      <c r="A276" s="104" t="s">
        <v>15</v>
      </c>
      <c r="B276" s="105"/>
      <c r="C276" s="106"/>
      <c r="D276" s="102" t="s">
        <v>34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84"/>
      <c r="W276" s="84"/>
    </row>
    <row r="277" spans="1:23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84"/>
      <c r="W277" s="84"/>
    </row>
    <row r="278" spans="1:23">
      <c r="A278" s="100">
        <v>56</v>
      </c>
      <c r="B278" s="94" t="s">
        <v>5</v>
      </c>
      <c r="C278" s="94">
        <v>0</v>
      </c>
      <c r="D278" s="88">
        <v>27.19</v>
      </c>
      <c r="E278" s="50">
        <v>15.01</v>
      </c>
      <c r="F278" s="94">
        <v>12.180000000000001</v>
      </c>
      <c r="G278" s="88">
        <v>12.26</v>
      </c>
      <c r="H278" s="61">
        <v>0.11313708498971577</v>
      </c>
      <c r="I278" s="51">
        <v>2.038788865791919E-4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84"/>
      <c r="W278" s="84"/>
    </row>
    <row r="279" spans="1:23">
      <c r="A279" s="100">
        <v>59</v>
      </c>
      <c r="B279" s="91" t="s">
        <v>5</v>
      </c>
      <c r="C279" s="91">
        <v>0</v>
      </c>
      <c r="D279" s="87">
        <v>26.97</v>
      </c>
      <c r="E279" s="29">
        <v>14.63</v>
      </c>
      <c r="F279" s="91">
        <v>12.339999999999998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84"/>
      <c r="W279" s="84"/>
    </row>
    <row r="280" spans="1:23">
      <c r="A280" s="100">
        <v>60</v>
      </c>
      <c r="B280" s="91" t="s">
        <v>5</v>
      </c>
      <c r="C280" s="91">
        <v>0</v>
      </c>
      <c r="D280" s="87">
        <v>44.46</v>
      </c>
      <c r="E280" s="77">
        <v>33.24</v>
      </c>
      <c r="F280" s="91">
        <v>11.219999999999999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84"/>
      <c r="W280" s="84"/>
    </row>
    <row r="281" spans="1:23">
      <c r="A281" s="108">
        <v>109</v>
      </c>
      <c r="B281" s="98" t="s">
        <v>5</v>
      </c>
      <c r="C281" s="98">
        <v>15</v>
      </c>
      <c r="D281" s="90">
        <v>27.5</v>
      </c>
      <c r="E281" s="29">
        <v>14.64</v>
      </c>
      <c r="F281" s="91">
        <f t="shared" ref="F281:F328" si="5">D281-E281</f>
        <v>12.86</v>
      </c>
      <c r="G281" s="90">
        <f>AVERAGE(F281:F283)</f>
        <v>12.719999999999999</v>
      </c>
      <c r="H281" s="55">
        <f>STDEV(F281:F283)</f>
        <v>0.12489995996799308</v>
      </c>
      <c r="I281" s="49">
        <f>2^-G281</f>
        <v>1.4821714897400489E-4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84"/>
      <c r="W281" s="84"/>
    </row>
    <row r="282" spans="1:23">
      <c r="A282" s="100">
        <v>110</v>
      </c>
      <c r="B282" s="91" t="s">
        <v>5</v>
      </c>
      <c r="C282" s="91">
        <v>15</v>
      </c>
      <c r="D282" s="87">
        <v>27.41</v>
      </c>
      <c r="E282" s="29">
        <v>14.73</v>
      </c>
      <c r="F282" s="91">
        <f t="shared" si="5"/>
        <v>12.68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84"/>
      <c r="W282" s="84"/>
    </row>
    <row r="283" spans="1:23">
      <c r="A283" s="100">
        <v>111</v>
      </c>
      <c r="B283" s="91" t="s">
        <v>5</v>
      </c>
      <c r="C283" s="91">
        <v>15</v>
      </c>
      <c r="D283" s="87">
        <v>27.24</v>
      </c>
      <c r="E283" s="29">
        <v>14.62</v>
      </c>
      <c r="F283" s="91">
        <f t="shared" si="5"/>
        <v>12.62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84"/>
      <c r="W283" s="84"/>
    </row>
    <row r="284" spans="1:23">
      <c r="A284" s="100">
        <v>112</v>
      </c>
      <c r="B284" s="91" t="s">
        <v>15</v>
      </c>
      <c r="C284" s="91">
        <v>15</v>
      </c>
      <c r="D284" s="87">
        <v>29.26</v>
      </c>
      <c r="E284" s="29">
        <v>14.64</v>
      </c>
      <c r="F284" s="91">
        <f t="shared" si="5"/>
        <v>14.620000000000001</v>
      </c>
      <c r="G284" s="90">
        <f>AVERAGE(F284:F286)</f>
        <v>13.246666666666668</v>
      </c>
      <c r="H284" s="55">
        <f>STDEV(F284:F286)</f>
        <v>1.189509702916858</v>
      </c>
      <c r="I284" s="49">
        <f>2^-G284</f>
        <v>1.0288593075618888E-4</v>
      </c>
      <c r="J284" s="113">
        <f>I284/I281</f>
        <v>0.69415672523989491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84"/>
      <c r="W284" s="84"/>
    </row>
    <row r="285" spans="1:23">
      <c r="A285" s="100">
        <v>113</v>
      </c>
      <c r="B285" s="91" t="s">
        <v>15</v>
      </c>
      <c r="C285" s="91">
        <v>15</v>
      </c>
      <c r="D285" s="87">
        <v>27.25</v>
      </c>
      <c r="E285" s="29">
        <v>14.67</v>
      </c>
      <c r="F285" s="91">
        <f t="shared" si="5"/>
        <v>12.58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84"/>
      <c r="W285" s="84"/>
    </row>
    <row r="286" spans="1:23">
      <c r="A286" s="100">
        <v>114</v>
      </c>
      <c r="B286" s="91" t="s">
        <v>15</v>
      </c>
      <c r="C286" s="91">
        <v>15</v>
      </c>
      <c r="D286" s="87">
        <v>27.1</v>
      </c>
      <c r="E286" s="29">
        <v>14.56</v>
      </c>
      <c r="F286" s="91">
        <f t="shared" si="5"/>
        <v>12.540000000000001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84"/>
      <c r="W286" s="84"/>
    </row>
    <row r="287" spans="1:23">
      <c r="A287" s="100">
        <v>115</v>
      </c>
      <c r="B287" s="91" t="s">
        <v>5</v>
      </c>
      <c r="C287" s="91">
        <v>30</v>
      </c>
      <c r="D287" s="87">
        <v>28.45</v>
      </c>
      <c r="E287" s="29">
        <v>14.64</v>
      </c>
      <c r="F287" s="91">
        <f t="shared" si="5"/>
        <v>13.809999999999999</v>
      </c>
      <c r="G287" s="90">
        <f>AVERAGE(F287:F289)</f>
        <v>13.253333333333332</v>
      </c>
      <c r="H287" s="55">
        <f>STDEV(F287:F289)</f>
        <v>0.5128677542343052</v>
      </c>
      <c r="I287" s="49">
        <f>2^-G287</f>
        <v>1.0241159359963993E-4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84"/>
      <c r="W287" s="84"/>
    </row>
    <row r="288" spans="1:23">
      <c r="A288" s="100">
        <v>116</v>
      </c>
      <c r="B288" s="91" t="s">
        <v>5</v>
      </c>
      <c r="C288" s="91">
        <v>30</v>
      </c>
      <c r="D288" s="87">
        <v>27.62</v>
      </c>
      <c r="E288" s="45">
        <v>14.47</v>
      </c>
      <c r="F288" s="91">
        <f t="shared" si="5"/>
        <v>13.15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84"/>
      <c r="W288" s="84"/>
    </row>
    <row r="289" spans="1:23">
      <c r="A289" s="100">
        <v>117</v>
      </c>
      <c r="B289" s="91" t="s">
        <v>5</v>
      </c>
      <c r="C289" s="91">
        <v>30</v>
      </c>
      <c r="D289" s="87">
        <v>27.63</v>
      </c>
      <c r="E289" s="29">
        <v>14.83</v>
      </c>
      <c r="F289" s="91">
        <f t="shared" si="5"/>
        <v>12.799999999999999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84"/>
      <c r="W289" s="84"/>
    </row>
    <row r="290" spans="1:23">
      <c r="A290" s="100">
        <v>118</v>
      </c>
      <c r="B290" s="91" t="s">
        <v>15</v>
      </c>
      <c r="C290" s="91">
        <v>30</v>
      </c>
      <c r="D290" s="87">
        <v>27.07</v>
      </c>
      <c r="E290" s="45">
        <v>14.64</v>
      </c>
      <c r="F290" s="91">
        <f t="shared" si="5"/>
        <v>12.43</v>
      </c>
      <c r="G290" s="90">
        <f>AVERAGE(F290:F292)</f>
        <v>13.053333333333333</v>
      </c>
      <c r="H290" s="55">
        <f>STDEV(F290:F292)</f>
        <v>0.61043700193661954</v>
      </c>
      <c r="I290" s="49">
        <f>2^-G290</f>
        <v>1.1764002910053129E-4</v>
      </c>
      <c r="J290" s="113">
        <f>I290/I287</f>
        <v>1.1486983549970351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84"/>
      <c r="W290" s="84"/>
    </row>
    <row r="291" spans="1:23">
      <c r="A291" s="100">
        <v>119</v>
      </c>
      <c r="B291" s="91" t="s">
        <v>15</v>
      </c>
      <c r="C291" s="91">
        <v>30</v>
      </c>
      <c r="D291" s="87">
        <v>28.23</v>
      </c>
      <c r="E291" s="29">
        <v>14.58</v>
      </c>
      <c r="F291" s="91">
        <f t="shared" si="5"/>
        <v>13.65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84"/>
      <c r="W291" s="84"/>
    </row>
    <row r="292" spans="1:23">
      <c r="A292" s="100">
        <v>120</v>
      </c>
      <c r="B292" s="91" t="s">
        <v>15</v>
      </c>
      <c r="C292" s="91">
        <v>30</v>
      </c>
      <c r="D292" s="87">
        <v>27.83</v>
      </c>
      <c r="E292" s="29">
        <v>14.75</v>
      </c>
      <c r="F292" s="91">
        <f t="shared" si="5"/>
        <v>13.079999999999998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84"/>
      <c r="W292" s="84"/>
    </row>
    <row r="293" spans="1:23">
      <c r="A293" s="100">
        <v>121</v>
      </c>
      <c r="B293" s="91" t="s">
        <v>5</v>
      </c>
      <c r="C293" s="91">
        <v>60</v>
      </c>
      <c r="D293" s="87">
        <v>29.01</v>
      </c>
      <c r="E293" s="45">
        <v>14.41</v>
      </c>
      <c r="F293" s="91">
        <f t="shared" si="5"/>
        <v>14.600000000000001</v>
      </c>
      <c r="G293" s="90">
        <f>AVERAGE(F293:F295)</f>
        <v>14.700000000000001</v>
      </c>
      <c r="H293" s="55">
        <f>STDEV(F293:F295)</f>
        <v>0.18193405398657603</v>
      </c>
      <c r="I293" s="49">
        <f>2^-G293</f>
        <v>3.7571545817410763E-5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84"/>
      <c r="W293" s="84"/>
    </row>
    <row r="294" spans="1:23">
      <c r="A294" s="100">
        <v>122</v>
      </c>
      <c r="B294" s="91" t="s">
        <v>5</v>
      </c>
      <c r="C294" s="91">
        <v>60</v>
      </c>
      <c r="D294" s="87">
        <v>29</v>
      </c>
      <c r="E294" s="45">
        <v>14.41</v>
      </c>
      <c r="F294" s="91">
        <f t="shared" si="5"/>
        <v>14.59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84"/>
      <c r="W294" s="84"/>
    </row>
    <row r="295" spans="1:23">
      <c r="A295" s="100">
        <v>123</v>
      </c>
      <c r="B295" s="91" t="s">
        <v>5</v>
      </c>
      <c r="C295" s="91">
        <v>60</v>
      </c>
      <c r="D295" s="87">
        <v>29.86</v>
      </c>
      <c r="E295" s="45">
        <v>14.95</v>
      </c>
      <c r="F295" s="91">
        <f t="shared" si="5"/>
        <v>14.91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84"/>
      <c r="W295" s="84"/>
    </row>
    <row r="296" spans="1:23">
      <c r="A296" s="100">
        <v>124</v>
      </c>
      <c r="B296" s="91" t="s">
        <v>15</v>
      </c>
      <c r="C296" s="91">
        <v>60</v>
      </c>
      <c r="D296" s="87">
        <v>27.94</v>
      </c>
      <c r="E296" s="45">
        <v>14.63</v>
      </c>
      <c r="F296" s="91">
        <f t="shared" si="5"/>
        <v>13.31</v>
      </c>
      <c r="G296" s="90">
        <f>AVERAGE(F296,F298)</f>
        <v>13.504999999999999</v>
      </c>
      <c r="H296" s="55">
        <f>STDEV(F296,F298)</f>
        <v>0.27577164466277038</v>
      </c>
      <c r="I296" s="49">
        <f>2^-G296</f>
        <v>8.6018112496461232E-5</v>
      </c>
      <c r="J296" s="113">
        <f>I296/I293</f>
        <v>2.2894483211973724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84"/>
      <c r="W296" s="84"/>
    </row>
    <row r="297" spans="1:23">
      <c r="A297" s="100">
        <v>125</v>
      </c>
      <c r="B297" s="91" t="s">
        <v>15</v>
      </c>
      <c r="C297" s="91">
        <v>60</v>
      </c>
      <c r="D297" s="87">
        <v>27.97</v>
      </c>
      <c r="E297" s="45">
        <v>14.52</v>
      </c>
      <c r="F297" s="91">
        <f t="shared" si="5"/>
        <v>13.45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84"/>
      <c r="W297" s="84"/>
    </row>
    <row r="298" spans="1:23">
      <c r="A298" s="100">
        <v>126</v>
      </c>
      <c r="B298" s="91" t="s">
        <v>15</v>
      </c>
      <c r="C298" s="91">
        <v>60</v>
      </c>
      <c r="D298" s="87">
        <v>28.09</v>
      </c>
      <c r="E298" s="45">
        <v>14.39</v>
      </c>
      <c r="F298" s="91">
        <f t="shared" si="5"/>
        <v>13.7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84"/>
      <c r="W298" s="84"/>
    </row>
    <row r="299" spans="1:23">
      <c r="A299" s="100">
        <v>127</v>
      </c>
      <c r="B299" s="91" t="s">
        <v>5</v>
      </c>
      <c r="C299" s="91">
        <v>120</v>
      </c>
      <c r="D299" s="87">
        <v>29.05</v>
      </c>
      <c r="E299" s="45">
        <v>14.78</v>
      </c>
      <c r="F299" s="91">
        <f t="shared" si="5"/>
        <v>14.270000000000001</v>
      </c>
      <c r="G299" s="90">
        <f>AVERAGE(F299:F301)</f>
        <v>14.469999999999999</v>
      </c>
      <c r="H299" s="55">
        <f>STDEV(F299:F301)</f>
        <v>0.24979991993598616</v>
      </c>
      <c r="I299" s="49">
        <f>2^-G299</f>
        <v>4.4065222031326233E-5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84"/>
      <c r="W299" s="84"/>
    </row>
    <row r="300" spans="1:23">
      <c r="A300" s="100">
        <v>128</v>
      </c>
      <c r="B300" s="91" t="s">
        <v>5</v>
      </c>
      <c r="C300" s="91">
        <v>120</v>
      </c>
      <c r="D300" s="87">
        <v>29.08</v>
      </c>
      <c r="E300" s="45">
        <v>14.33</v>
      </c>
      <c r="F300" s="91">
        <f t="shared" si="5"/>
        <v>14.749999999999998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84"/>
      <c r="W300" s="84"/>
    </row>
    <row r="301" spans="1:23">
      <c r="A301" s="100">
        <v>129</v>
      </c>
      <c r="B301" s="91" t="s">
        <v>5</v>
      </c>
      <c r="C301" s="91">
        <v>120</v>
      </c>
      <c r="D301" s="87">
        <v>29.02</v>
      </c>
      <c r="E301" s="45">
        <v>14.63</v>
      </c>
      <c r="F301" s="91">
        <f t="shared" si="5"/>
        <v>14.389999999999999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84"/>
      <c r="W301" s="84"/>
    </row>
    <row r="302" spans="1:23">
      <c r="A302" s="100">
        <v>130</v>
      </c>
      <c r="B302" s="91" t="s">
        <v>15</v>
      </c>
      <c r="C302" s="91">
        <v>120</v>
      </c>
      <c r="D302" s="87">
        <v>28</v>
      </c>
      <c r="E302" s="45">
        <v>14.76</v>
      </c>
      <c r="F302" s="91">
        <f t="shared" si="5"/>
        <v>13.24</v>
      </c>
      <c r="G302" s="90">
        <f>AVERAGE(F302:F304)</f>
        <v>13.19</v>
      </c>
      <c r="H302" s="55">
        <f>STDEV(F302:F304)</f>
        <v>0.24879710609245453</v>
      </c>
      <c r="I302" s="49">
        <f>2^-G302</f>
        <v>1.0700753434033631E-4</v>
      </c>
      <c r="J302" s="113">
        <f>I302/I299</f>
        <v>2.4283897687900904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84"/>
      <c r="W302" s="84"/>
    </row>
    <row r="303" spans="1:23">
      <c r="A303" s="100">
        <v>131</v>
      </c>
      <c r="B303" s="91" t="s">
        <v>15</v>
      </c>
      <c r="C303" s="91">
        <v>120</v>
      </c>
      <c r="D303" s="87">
        <v>27.37</v>
      </c>
      <c r="E303" s="45">
        <v>14.45</v>
      </c>
      <c r="F303" s="91">
        <f t="shared" si="5"/>
        <v>12.920000000000002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84"/>
      <c r="W303" s="84"/>
    </row>
    <row r="304" spans="1:23">
      <c r="A304" s="100">
        <v>132</v>
      </c>
      <c r="B304" s="91" t="s">
        <v>15</v>
      </c>
      <c r="C304" s="91">
        <v>120</v>
      </c>
      <c r="D304" s="87">
        <v>28.06</v>
      </c>
      <c r="E304" s="45">
        <v>14.65</v>
      </c>
      <c r="F304" s="91">
        <f t="shared" si="5"/>
        <v>13.409999999999998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84"/>
      <c r="W304" s="84"/>
    </row>
    <row r="305" spans="1:23">
      <c r="A305" s="100">
        <v>133</v>
      </c>
      <c r="B305" s="91" t="s">
        <v>5</v>
      </c>
      <c r="C305" s="91">
        <v>240</v>
      </c>
      <c r="D305" s="87">
        <v>28.64</v>
      </c>
      <c r="E305" s="45">
        <v>14.48</v>
      </c>
      <c r="F305" s="91">
        <f t="shared" si="5"/>
        <v>14.16</v>
      </c>
      <c r="G305" s="90">
        <f>AVERAGE(F305:F307)</f>
        <v>14.08</v>
      </c>
      <c r="H305" s="55">
        <f>STDEV(F305:F307)</f>
        <v>0.6039867548216149</v>
      </c>
      <c r="I305" s="49">
        <f>2^-G305</f>
        <v>5.7742776289404053E-5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84"/>
      <c r="W305" s="84"/>
    </row>
    <row r="306" spans="1:23">
      <c r="A306" s="100">
        <v>134</v>
      </c>
      <c r="B306" s="91" t="s">
        <v>5</v>
      </c>
      <c r="C306" s="91">
        <v>240</v>
      </c>
      <c r="D306" s="87">
        <v>28.98</v>
      </c>
      <c r="E306" s="45">
        <v>14.34</v>
      </c>
      <c r="F306" s="91">
        <f t="shared" si="5"/>
        <v>14.64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84"/>
      <c r="W306" s="84"/>
    </row>
    <row r="307" spans="1:23">
      <c r="A307" s="100">
        <v>135</v>
      </c>
      <c r="B307" s="91" t="s">
        <v>5</v>
      </c>
      <c r="C307" s="91">
        <v>240</v>
      </c>
      <c r="D307" s="87">
        <v>28.29</v>
      </c>
      <c r="E307" s="45">
        <v>14.85</v>
      </c>
      <c r="F307" s="91">
        <f t="shared" si="5"/>
        <v>13.44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84"/>
      <c r="W307" s="84"/>
    </row>
    <row r="308" spans="1:23">
      <c r="A308" s="100">
        <v>136</v>
      </c>
      <c r="B308" s="91" t="s">
        <v>15</v>
      </c>
      <c r="C308" s="91">
        <v>240</v>
      </c>
      <c r="D308" s="87">
        <v>27.63</v>
      </c>
      <c r="E308" s="45">
        <v>15.02</v>
      </c>
      <c r="F308" s="91">
        <f t="shared" si="5"/>
        <v>12.61</v>
      </c>
      <c r="G308" s="90">
        <f>AVERAGE(F308:F310)</f>
        <v>12.646666666666667</v>
      </c>
      <c r="H308" s="55">
        <f>STDEV(F308:F310)</f>
        <v>0.1680277754818813</v>
      </c>
      <c r="I308" s="49">
        <f>2^-G308</f>
        <v>1.5594590970799719E-4</v>
      </c>
      <c r="J308" s="113">
        <f>I308/I305</f>
        <v>2.7006998923363796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84"/>
      <c r="W308" s="84"/>
    </row>
    <row r="309" spans="1:23">
      <c r="A309" s="100">
        <v>137</v>
      </c>
      <c r="B309" s="91" t="s">
        <v>15</v>
      </c>
      <c r="C309" s="91">
        <v>240</v>
      </c>
      <c r="D309" s="87">
        <v>27.51</v>
      </c>
      <c r="E309" s="45">
        <v>15.01</v>
      </c>
      <c r="F309" s="91">
        <f t="shared" si="5"/>
        <v>12.500000000000002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84"/>
      <c r="W309" s="84"/>
    </row>
    <row r="310" spans="1:23">
      <c r="A310" s="100">
        <v>138</v>
      </c>
      <c r="B310" s="91" t="s">
        <v>15</v>
      </c>
      <c r="C310" s="91">
        <v>240</v>
      </c>
      <c r="D310" s="87">
        <v>27.43</v>
      </c>
      <c r="E310" s="45">
        <v>14.6</v>
      </c>
      <c r="F310" s="91">
        <f t="shared" si="5"/>
        <v>12.83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84"/>
      <c r="W310" s="84"/>
    </row>
    <row r="311" spans="1:23">
      <c r="A311" s="100">
        <v>139</v>
      </c>
      <c r="B311" s="91" t="s">
        <v>5</v>
      </c>
      <c r="C311" s="91" t="s">
        <v>11</v>
      </c>
      <c r="D311" s="87">
        <v>27.59</v>
      </c>
      <c r="E311" s="45">
        <v>14.68</v>
      </c>
      <c r="F311" s="91">
        <f t="shared" si="5"/>
        <v>12.91</v>
      </c>
      <c r="G311" s="90">
        <f>AVERAGE(F311:F313)</f>
        <v>13.12</v>
      </c>
      <c r="H311" s="55">
        <f>STDEV(F311:F313)</f>
        <v>0.3465544690232395</v>
      </c>
      <c r="I311" s="49">
        <f>2^-G311</f>
        <v>1.1232759407041943E-4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84"/>
      <c r="W311" s="84"/>
    </row>
    <row r="312" spans="1:23">
      <c r="A312" s="100">
        <v>140</v>
      </c>
      <c r="B312" s="91" t="s">
        <v>5</v>
      </c>
      <c r="C312" s="91" t="s">
        <v>11</v>
      </c>
      <c r="D312" s="87">
        <v>28.11</v>
      </c>
      <c r="E312" s="45">
        <v>14.59</v>
      </c>
      <c r="F312" s="91">
        <f t="shared" si="5"/>
        <v>13.52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84"/>
      <c r="W312" s="84"/>
    </row>
    <row r="313" spans="1:23">
      <c r="A313" s="100">
        <v>141</v>
      </c>
      <c r="B313" s="91" t="s">
        <v>5</v>
      </c>
      <c r="C313" s="91" t="s">
        <v>11</v>
      </c>
      <c r="D313" s="87">
        <v>27.8</v>
      </c>
      <c r="E313" s="45">
        <v>14.87</v>
      </c>
      <c r="F313" s="91">
        <f t="shared" si="5"/>
        <v>12.930000000000001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84"/>
      <c r="W313" s="84"/>
    </row>
    <row r="314" spans="1:23">
      <c r="A314" s="100">
        <v>142</v>
      </c>
      <c r="B314" s="91" t="s">
        <v>15</v>
      </c>
      <c r="C314" s="91" t="s">
        <v>11</v>
      </c>
      <c r="D314" s="87">
        <v>27.37</v>
      </c>
      <c r="E314" s="45">
        <v>14.91</v>
      </c>
      <c r="F314" s="91">
        <f t="shared" si="5"/>
        <v>12.46</v>
      </c>
      <c r="G314" s="90">
        <f>AVERAGE(F314:F316)</f>
        <v>12.466666666666667</v>
      </c>
      <c r="H314" s="55">
        <f>STDEV(F314:F316)</f>
        <v>3.055050463303809E-2</v>
      </c>
      <c r="I314" s="49">
        <f>2^-G314</f>
        <v>1.7666860808598358E-4</v>
      </c>
      <c r="J314" s="113">
        <f>I314/I311</f>
        <v>1.57279793578796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84"/>
      <c r="W314" s="84"/>
    </row>
    <row r="315" spans="1:23">
      <c r="A315" s="100">
        <v>143</v>
      </c>
      <c r="B315" s="91" t="s">
        <v>15</v>
      </c>
      <c r="C315" s="91" t="s">
        <v>11</v>
      </c>
      <c r="D315" s="87">
        <v>27.58</v>
      </c>
      <c r="E315" s="45">
        <v>15.08</v>
      </c>
      <c r="F315" s="91">
        <f t="shared" si="5"/>
        <v>12.499999999999998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84"/>
      <c r="W315" s="84"/>
    </row>
    <row r="316" spans="1:23">
      <c r="A316" s="100">
        <v>144</v>
      </c>
      <c r="B316" s="91" t="s">
        <v>15</v>
      </c>
      <c r="C316" s="91" t="s">
        <v>11</v>
      </c>
      <c r="D316" s="87">
        <v>27.63</v>
      </c>
      <c r="E316" s="45">
        <v>15.19</v>
      </c>
      <c r="F316" s="91">
        <f t="shared" si="5"/>
        <v>12.44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84"/>
      <c r="W316" s="84"/>
    </row>
    <row r="317" spans="1:23">
      <c r="A317" s="100">
        <v>145</v>
      </c>
      <c r="B317" s="91" t="s">
        <v>5</v>
      </c>
      <c r="C317" s="91" t="s">
        <v>12</v>
      </c>
      <c r="D317" s="87">
        <v>27.64</v>
      </c>
      <c r="E317" s="45">
        <v>14.78</v>
      </c>
      <c r="F317" s="91">
        <f t="shared" si="5"/>
        <v>12.860000000000001</v>
      </c>
      <c r="G317" s="90">
        <f>AVERAGE(F317:F319)</f>
        <v>12.81</v>
      </c>
      <c r="H317" s="55">
        <f>STDEV(F317:F319)</f>
        <v>0.14177446878762603</v>
      </c>
      <c r="I317" s="49">
        <f>2^-G317</f>
        <v>1.392533832847196E-4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84"/>
      <c r="W317" s="84"/>
    </row>
    <row r="318" spans="1:23">
      <c r="A318" s="100">
        <v>146</v>
      </c>
      <c r="B318" s="91" t="s">
        <v>5</v>
      </c>
      <c r="C318" s="91" t="s">
        <v>12</v>
      </c>
      <c r="D318" s="87">
        <v>27.38</v>
      </c>
      <c r="E318" s="45">
        <v>14.73</v>
      </c>
      <c r="F318" s="91">
        <f t="shared" si="5"/>
        <v>12.649999999999999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84"/>
      <c r="W318" s="84"/>
    </row>
    <row r="319" spans="1:23">
      <c r="A319" s="100">
        <v>147</v>
      </c>
      <c r="B319" s="91" t="s">
        <v>5</v>
      </c>
      <c r="C319" s="91" t="s">
        <v>12</v>
      </c>
      <c r="D319" s="87">
        <v>27.7</v>
      </c>
      <c r="E319" s="45">
        <v>14.78</v>
      </c>
      <c r="F319" s="91">
        <f t="shared" si="5"/>
        <v>12.92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84"/>
      <c r="W319" s="84"/>
    </row>
    <row r="320" spans="1:23">
      <c r="A320" s="100">
        <v>148</v>
      </c>
      <c r="B320" s="91" t="s">
        <v>15</v>
      </c>
      <c r="C320" s="91" t="s">
        <v>12</v>
      </c>
      <c r="D320" s="87">
        <v>27.04</v>
      </c>
      <c r="E320" s="45">
        <v>17.329999999999998</v>
      </c>
      <c r="F320" s="91">
        <f t="shared" si="5"/>
        <v>9.7100000000000009</v>
      </c>
      <c r="G320" s="90">
        <f>AVERAGE(F320:F322)</f>
        <v>11.056666666666667</v>
      </c>
      <c r="H320" s="55">
        <f>STDEV(F320:F322)</f>
        <v>1.2067449330050481</v>
      </c>
      <c r="I320" s="49">
        <f>2^-G320</f>
        <v>4.694741467200454E-4</v>
      </c>
      <c r="J320" s="113">
        <f>I320/I317</f>
        <v>3.371366179018799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84"/>
      <c r="W320" s="84"/>
    </row>
    <row r="321" spans="1:23">
      <c r="A321" s="100">
        <v>149</v>
      </c>
      <c r="B321" s="91" t="s">
        <v>15</v>
      </c>
      <c r="C321" s="91" t="s">
        <v>12</v>
      </c>
      <c r="D321" s="87">
        <v>26.61</v>
      </c>
      <c r="E321" s="45">
        <v>15.19</v>
      </c>
      <c r="F321" s="91">
        <f t="shared" si="5"/>
        <v>11.42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84"/>
      <c r="W321" s="84"/>
    </row>
    <row r="322" spans="1:23">
      <c r="A322" s="100">
        <v>150</v>
      </c>
      <c r="B322" s="91" t="s">
        <v>15</v>
      </c>
      <c r="C322" s="91" t="s">
        <v>12</v>
      </c>
      <c r="D322" s="87">
        <v>27.1</v>
      </c>
      <c r="E322" s="45">
        <v>15.06</v>
      </c>
      <c r="F322" s="91">
        <f t="shared" si="5"/>
        <v>12.040000000000001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84"/>
      <c r="W322" s="84"/>
    </row>
    <row r="323" spans="1:23">
      <c r="A323" s="100">
        <v>151</v>
      </c>
      <c r="B323" s="91" t="s">
        <v>5</v>
      </c>
      <c r="C323" s="91" t="s">
        <v>13</v>
      </c>
      <c r="D323" s="87">
        <v>27.56</v>
      </c>
      <c r="E323" s="45">
        <v>14.61</v>
      </c>
      <c r="F323" s="91">
        <f t="shared" si="5"/>
        <v>12.95</v>
      </c>
      <c r="G323" s="90">
        <f>AVERAGE(F323:F325)</f>
        <v>12.796666666666667</v>
      </c>
      <c r="H323" s="55">
        <f>STDEV(F323:F325)</f>
        <v>0.14571661996260984</v>
      </c>
      <c r="I323" s="49">
        <f>2^-G323</f>
        <v>1.405463232665993E-4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84"/>
      <c r="W323" s="84"/>
    </row>
    <row r="324" spans="1:23">
      <c r="A324" s="100">
        <v>152</v>
      </c>
      <c r="B324" s="91" t="s">
        <v>5</v>
      </c>
      <c r="C324" s="91" t="s">
        <v>13</v>
      </c>
      <c r="D324" s="87">
        <v>27.44</v>
      </c>
      <c r="E324" s="45">
        <v>14.78</v>
      </c>
      <c r="F324" s="91">
        <f t="shared" si="5"/>
        <v>12.660000000000002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84"/>
      <c r="W324" s="84"/>
    </row>
    <row r="325" spans="1:23">
      <c r="A325" s="100">
        <v>153</v>
      </c>
      <c r="B325" s="91" t="s">
        <v>5</v>
      </c>
      <c r="C325" s="91" t="s">
        <v>13</v>
      </c>
      <c r="D325" s="87">
        <v>27.29</v>
      </c>
      <c r="E325" s="45">
        <v>14.51</v>
      </c>
      <c r="F325" s="91">
        <f t="shared" si="5"/>
        <v>12.78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84"/>
      <c r="W325" s="84"/>
    </row>
    <row r="326" spans="1:23">
      <c r="A326" s="100">
        <v>154</v>
      </c>
      <c r="B326" s="91" t="s">
        <v>15</v>
      </c>
      <c r="C326" s="91" t="s">
        <v>13</v>
      </c>
      <c r="D326" s="87">
        <v>27.15</v>
      </c>
      <c r="E326" s="45">
        <v>15.43</v>
      </c>
      <c r="F326" s="91">
        <f t="shared" si="5"/>
        <v>11.719999999999999</v>
      </c>
      <c r="G326" s="90">
        <f>AVERAGE(F326:F328)</f>
        <v>11.533333333333331</v>
      </c>
      <c r="H326" s="55">
        <f>STDEV(F326:F328)</f>
        <v>0.21385353243136668</v>
      </c>
      <c r="I326" s="49">
        <f>2^-G326</f>
        <v>3.3738107421088347E-4</v>
      </c>
      <c r="J326" s="113">
        <f>I326/I323</f>
        <v>2.4004973333305388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84"/>
      <c r="W326" s="84"/>
    </row>
    <row r="327" spans="1:23">
      <c r="A327" s="100">
        <v>155</v>
      </c>
      <c r="B327" s="91" t="s">
        <v>15</v>
      </c>
      <c r="C327" s="91" t="s">
        <v>13</v>
      </c>
      <c r="D327" s="87">
        <v>26.98</v>
      </c>
      <c r="E327" s="45">
        <v>15.4</v>
      </c>
      <c r="F327" s="91">
        <f t="shared" si="5"/>
        <v>11.58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84"/>
      <c r="W327" s="84"/>
    </row>
    <row r="328" spans="1:23" ht="13.5" thickBot="1">
      <c r="A328" s="101">
        <v>156</v>
      </c>
      <c r="B328" s="92" t="s">
        <v>15</v>
      </c>
      <c r="C328" s="92" t="s">
        <v>13</v>
      </c>
      <c r="D328" s="89">
        <v>27.16</v>
      </c>
      <c r="E328" s="46">
        <v>15.86</v>
      </c>
      <c r="F328" s="92">
        <f t="shared" si="5"/>
        <v>11.3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84"/>
      <c r="W328" s="84"/>
    </row>
    <row r="329" spans="1:23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84"/>
      <c r="W329" s="84"/>
    </row>
    <row r="330" spans="1:23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84"/>
      <c r="W330" s="84"/>
    </row>
    <row r="331" spans="1:23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84"/>
      <c r="W331" s="84"/>
    </row>
    <row r="332" spans="1:23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84"/>
      <c r="W332" s="84"/>
    </row>
    <row r="333" spans="1:23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84"/>
      <c r="W333" s="84"/>
    </row>
    <row r="334" spans="1:23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84"/>
      <c r="W334" s="84"/>
    </row>
    <row r="335" spans="1:23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84"/>
      <c r="W335" s="84"/>
    </row>
    <row r="336" spans="1:23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84"/>
      <c r="W336" s="84"/>
    </row>
    <row r="337" spans="1:23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84"/>
      <c r="W337" s="84"/>
    </row>
    <row r="338" spans="1:23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</row>
    <row r="339" spans="1:23">
      <c r="A339" s="112"/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</row>
    <row r="340" spans="1:23">
      <c r="A340" s="112"/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</row>
    <row r="341" spans="1:23">
      <c r="A341" s="112"/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</row>
    <row r="342" spans="1:23">
      <c r="A342" s="112"/>
      <c r="B342" s="112"/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</row>
    <row r="343" spans="1:23">
      <c r="A343" s="112"/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</row>
    <row r="344" spans="1:23">
      <c r="A344" s="112"/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344"/>
  <sheetViews>
    <sheetView topLeftCell="A286" zoomScale="70" zoomScaleNormal="70" workbookViewId="0">
      <selection activeCell="J168" sqref="J168:J328"/>
    </sheetView>
  </sheetViews>
  <sheetFormatPr defaultRowHeight="12.75"/>
  <cols>
    <col min="3" max="3" width="13.7109375" customWidth="1"/>
    <col min="7" max="7" width="17" customWidth="1"/>
    <col min="9" max="9" width="15.5703125" customWidth="1"/>
    <col min="10" max="10" width="11.5703125" customWidth="1"/>
  </cols>
  <sheetData>
    <row r="1" spans="1:12" ht="13.5" thickBot="1">
      <c r="A1" t="s">
        <v>10</v>
      </c>
      <c r="D1" s="30" t="s">
        <v>31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28.77</v>
      </c>
      <c r="E3" s="50">
        <v>14.82</v>
      </c>
      <c r="F3" s="12">
        <f>D3-E3</f>
        <v>13.95</v>
      </c>
      <c r="G3" s="5">
        <f>AVERAGE(F3:F5)</f>
        <v>14.18</v>
      </c>
      <c r="H3" s="61">
        <f>STDEV(F3:F5)</f>
        <v>0.19924858845181043</v>
      </c>
      <c r="I3" s="51">
        <f>2^-G3</f>
        <v>5.387591530094335E-5</v>
      </c>
      <c r="J3" s="62">
        <f>(H3/G3)*I3</f>
        <v>7.570310349268165E-7</v>
      </c>
      <c r="K3" s="32">
        <f>I3/I3</f>
        <v>1</v>
      </c>
      <c r="L3" s="11">
        <f>(((J3/I3)^2+($J$3/$I$3)^2)^0.5)*K3</f>
        <v>1.9871654165884736E-2</v>
      </c>
    </row>
    <row r="4" spans="1:12">
      <c r="A4" s="1">
        <v>3</v>
      </c>
      <c r="B4" s="8" t="s">
        <v>5</v>
      </c>
      <c r="C4" s="8">
        <v>0</v>
      </c>
      <c r="D4" s="8">
        <v>28.73</v>
      </c>
      <c r="E4" s="29">
        <v>14.44</v>
      </c>
      <c r="F4" s="8">
        <f t="shared" ref="F4:F53" si="0">D4-E4</f>
        <v>14.290000000000001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28.72</v>
      </c>
      <c r="E5" s="29">
        <v>14.42</v>
      </c>
      <c r="F5" s="8">
        <f t="shared" si="0"/>
        <v>14.299999999999999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28.29</v>
      </c>
      <c r="E6" s="29">
        <v>14.65</v>
      </c>
      <c r="F6" s="8">
        <f t="shared" si="0"/>
        <v>13.639999999999999</v>
      </c>
      <c r="G6" s="7">
        <f>AVERAGE(F6:F8)</f>
        <v>13.666666666666666</v>
      </c>
      <c r="H6" s="55">
        <f>STDEV(F6:F8)</f>
        <v>2.3094010767585563E-2</v>
      </c>
      <c r="I6" s="49">
        <f>2^-G6</f>
        <v>7.6899478142997726E-5</v>
      </c>
      <c r="J6" s="57">
        <f>(H6/G6)*I6</f>
        <v>1.2994517387239757E-7</v>
      </c>
      <c r="K6" s="33">
        <f>I6/$I$3</f>
        <v>1.4273442541708659</v>
      </c>
      <c r="L6" s="11">
        <f>(((J6/I6)^2+($J$3/$I$3)^2)^0.5)*K6</f>
        <v>2.0200666383825599E-2</v>
      </c>
    </row>
    <row r="7" spans="1:12">
      <c r="A7" s="1">
        <v>8</v>
      </c>
      <c r="B7" s="8" t="s">
        <v>5</v>
      </c>
      <c r="C7" s="8">
        <v>15</v>
      </c>
      <c r="D7" s="8">
        <v>28.03</v>
      </c>
      <c r="E7" s="29">
        <v>14.35</v>
      </c>
      <c r="F7" s="8">
        <f t="shared" si="0"/>
        <v>13.680000000000001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28.06</v>
      </c>
      <c r="E8" s="29">
        <v>14.38</v>
      </c>
      <c r="F8" s="8">
        <f t="shared" si="0"/>
        <v>13.679999999999998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28.24</v>
      </c>
      <c r="E9" s="29">
        <v>14.43</v>
      </c>
      <c r="F9" s="8">
        <f t="shared" si="0"/>
        <v>13.809999999999999</v>
      </c>
      <c r="G9" s="7">
        <f>AVERAGE(F9:F11)</f>
        <v>13.756666666666666</v>
      </c>
      <c r="H9" s="55">
        <f>STDEV(F9:F11)</f>
        <v>0.11930353445468204</v>
      </c>
      <c r="I9" s="49">
        <f>2^-G9</f>
        <v>7.2248809118032045E-5</v>
      </c>
      <c r="J9" s="57">
        <f>(H9/G9)*I9</f>
        <v>6.2657171950008843E-7</v>
      </c>
      <c r="K9" s="33">
        <f>I9/$I$3</f>
        <v>1.3410223977534352</v>
      </c>
      <c r="L9" s="11">
        <f>(((J9/I9)^2+($J$3/$I$3)^2)^0.5)*K9</f>
        <v>2.2143204372471009E-2</v>
      </c>
    </row>
    <row r="10" spans="1:12">
      <c r="A10" s="1">
        <v>11</v>
      </c>
      <c r="B10" s="8" t="s">
        <v>10</v>
      </c>
      <c r="C10" s="8">
        <v>15</v>
      </c>
      <c r="D10" s="8">
        <v>27.92</v>
      </c>
      <c r="E10" s="29">
        <v>14.3</v>
      </c>
      <c r="F10" s="8">
        <f t="shared" si="0"/>
        <v>13.620000000000001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28.13</v>
      </c>
      <c r="E11" s="29">
        <v>14.29</v>
      </c>
      <c r="F11" s="8">
        <f t="shared" si="0"/>
        <v>13.84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28.05</v>
      </c>
      <c r="E12" s="29">
        <v>14.52</v>
      </c>
      <c r="F12" s="8">
        <f t="shared" si="0"/>
        <v>13.530000000000001</v>
      </c>
      <c r="G12" s="7">
        <f>AVERAGE(F12:F14)</f>
        <v>13.613333333333335</v>
      </c>
      <c r="H12" s="55">
        <f>STDEV(F12:F14)</f>
        <v>0.13576941236262149</v>
      </c>
      <c r="I12" s="49">
        <f>2^-G12</f>
        <v>7.9795486279425341E-5</v>
      </c>
      <c r="J12" s="57">
        <f>(H12/G12)*I12</f>
        <v>7.9582171508427053E-7</v>
      </c>
      <c r="K12" s="33">
        <f>I12/$I$3</f>
        <v>1.4810975522865621</v>
      </c>
      <c r="L12" s="11">
        <f>(((J12/I12)^2+($J$3/$I$3)^2)^0.5)*K12</f>
        <v>2.552079276379271E-2</v>
      </c>
    </row>
    <row r="13" spans="1:12">
      <c r="A13" s="25">
        <v>14</v>
      </c>
      <c r="B13" s="8" t="s">
        <v>5</v>
      </c>
      <c r="C13" s="8">
        <v>30</v>
      </c>
      <c r="D13" s="4">
        <v>28.08</v>
      </c>
      <c r="E13" s="45">
        <v>14.54</v>
      </c>
      <c r="F13" s="8">
        <f t="shared" si="0"/>
        <v>13.54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28.28</v>
      </c>
      <c r="E14" s="29">
        <v>14.51</v>
      </c>
      <c r="F14" s="8">
        <f t="shared" si="0"/>
        <v>13.770000000000001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27.99</v>
      </c>
      <c r="E15" s="45">
        <v>14.55</v>
      </c>
      <c r="F15" s="8">
        <f t="shared" si="0"/>
        <v>13.439999999999998</v>
      </c>
      <c r="G15" s="7">
        <f>AVERAGE(F15:F17)</f>
        <v>13.453333333333333</v>
      </c>
      <c r="H15" s="55">
        <f>STDEV(F15:F17)</f>
        <v>2.309401076758608E-2</v>
      </c>
      <c r="I15" s="49">
        <f>2^-G15</f>
        <v>8.9154470496220293E-5</v>
      </c>
      <c r="J15" s="57">
        <f>(H15/G15)*I15</f>
        <v>1.5304268842553123E-7</v>
      </c>
      <c r="K15" s="33">
        <f>I15/$I$3</f>
        <v>1.6548112454000243</v>
      </c>
      <c r="L15" s="11">
        <f>(((J15/I15)^2+($J$3/$I$3)^2)^0.5)*K15</f>
        <v>2.3425256890781291E-2</v>
      </c>
    </row>
    <row r="16" spans="1:12">
      <c r="A16" s="25">
        <v>17</v>
      </c>
      <c r="B16" s="8" t="s">
        <v>10</v>
      </c>
      <c r="C16" s="8">
        <v>30</v>
      </c>
      <c r="D16" s="8">
        <v>28.16</v>
      </c>
      <c r="E16" s="29">
        <v>14.72</v>
      </c>
      <c r="F16" s="8">
        <f t="shared" si="0"/>
        <v>13.44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27.77</v>
      </c>
      <c r="E17" s="29">
        <v>14.29</v>
      </c>
      <c r="F17" s="8">
        <f t="shared" si="0"/>
        <v>13.48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25.41</v>
      </c>
      <c r="E18" s="45">
        <v>14.66</v>
      </c>
      <c r="F18" s="8">
        <f t="shared" si="0"/>
        <v>10.75</v>
      </c>
      <c r="G18" s="7">
        <f>AVERAGE(F18:F20)</f>
        <v>10.89</v>
      </c>
      <c r="H18" s="55">
        <f>STDEV(F18:F20)</f>
        <v>0.12767145334793001</v>
      </c>
      <c r="I18" s="49">
        <f>2^-G18</f>
        <v>5.2696691235567747E-4</v>
      </c>
      <c r="J18" s="57">
        <f>(H18/G18)*I18</f>
        <v>6.1780194276143795E-6</v>
      </c>
      <c r="K18" s="33">
        <f>I18/$I$3</f>
        <v>9.7811222215365401</v>
      </c>
      <c r="L18" s="11">
        <f>(((J18/I18)^2+($J$3/$I$3)^2)^0.5)*K18</f>
        <v>0.17899379831286655</v>
      </c>
    </row>
    <row r="19" spans="1:12">
      <c r="A19" s="25">
        <v>20</v>
      </c>
      <c r="B19" s="8" t="s">
        <v>5</v>
      </c>
      <c r="C19" s="8">
        <v>60</v>
      </c>
      <c r="D19" s="4">
        <v>25.4</v>
      </c>
      <c r="E19" s="45">
        <v>14.48</v>
      </c>
      <c r="F19" s="8">
        <f t="shared" si="0"/>
        <v>10.919999999999998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25.51</v>
      </c>
      <c r="E20" s="45">
        <v>14.51</v>
      </c>
      <c r="F20" s="8">
        <f t="shared" si="0"/>
        <v>11.000000000000002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26.37</v>
      </c>
      <c r="E21" s="45">
        <v>15.2</v>
      </c>
      <c r="F21" s="8">
        <f t="shared" si="0"/>
        <v>11.170000000000002</v>
      </c>
      <c r="G21" s="7">
        <f>AVERAGE(F21:F23)</f>
        <v>11.566666666666668</v>
      </c>
      <c r="H21" s="55">
        <f>STDEV(F21:F23)</f>
        <v>0.34355979586285912</v>
      </c>
      <c r="I21" s="49">
        <f>2^-G21</f>
        <v>3.2967527982621784E-4</v>
      </c>
      <c r="J21" s="57">
        <f>(H21/G21)*I21</f>
        <v>9.7922050580512687E-6</v>
      </c>
      <c r="K21" s="33">
        <f>I21/$I$3</f>
        <v>6.1191587740959514</v>
      </c>
      <c r="L21" s="11">
        <f>(((J21/I21)^2+($J$3/$I$3)^2)^0.5)*K21</f>
        <v>0.20106668763192584</v>
      </c>
    </row>
    <row r="22" spans="1:12">
      <c r="A22" s="25">
        <v>23</v>
      </c>
      <c r="B22" s="8" t="s">
        <v>10</v>
      </c>
      <c r="C22" s="8">
        <v>60</v>
      </c>
      <c r="D22" s="4">
        <v>26.25</v>
      </c>
      <c r="E22" s="45">
        <v>14.48</v>
      </c>
      <c r="F22" s="8">
        <f t="shared" si="0"/>
        <v>11.77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26.1</v>
      </c>
      <c r="E23" s="45">
        <v>14.34</v>
      </c>
      <c r="F23" s="8">
        <f t="shared" si="0"/>
        <v>11.760000000000002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28.42</v>
      </c>
      <c r="E24" s="45">
        <v>14.58</v>
      </c>
      <c r="F24" s="8">
        <f t="shared" si="0"/>
        <v>13.840000000000002</v>
      </c>
      <c r="G24" s="7">
        <f>AVERAGE(F24:F26)</f>
        <v>14.013333333333335</v>
      </c>
      <c r="H24" s="55">
        <f>STDEV(F24:F26)</f>
        <v>0.15143755588770572</v>
      </c>
      <c r="I24" s="49">
        <f>2^-G24</f>
        <v>6.0473670243239078E-5</v>
      </c>
      <c r="J24" s="57">
        <f>(H24/G24)*I24</f>
        <v>6.5351937325370145E-7</v>
      </c>
      <c r="K24" s="33">
        <f>I24/$I$3</f>
        <v>1.1224620483093715</v>
      </c>
      <c r="L24" s="11">
        <f>(((J24/I24)^2+($J$3/$I$3)^2)^0.5)*K24</f>
        <v>1.9897221172032756E-2</v>
      </c>
    </row>
    <row r="25" spans="1:12">
      <c r="A25" s="25">
        <v>26</v>
      </c>
      <c r="B25" s="8" t="s">
        <v>5</v>
      </c>
      <c r="C25" s="8">
        <v>120</v>
      </c>
      <c r="D25" s="4">
        <v>28.67</v>
      </c>
      <c r="E25" s="45">
        <v>14.55</v>
      </c>
      <c r="F25" s="8">
        <f t="shared" si="0"/>
        <v>14.120000000000001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28.94</v>
      </c>
      <c r="E26" s="45">
        <v>14.86</v>
      </c>
      <c r="F26" s="8">
        <f t="shared" si="0"/>
        <v>14.080000000000002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28.36</v>
      </c>
      <c r="E27" s="45">
        <v>15.01</v>
      </c>
      <c r="F27" s="8">
        <f t="shared" si="0"/>
        <v>13.35</v>
      </c>
      <c r="G27" s="7">
        <f>AVERAGE(F27:F29)</f>
        <v>13.49</v>
      </c>
      <c r="H27" s="55">
        <f>STDEV(F27:F29)</f>
        <v>0.12489995996799308</v>
      </c>
      <c r="I27" s="49">
        <f>2^-G27</f>
        <v>8.6917126196110414E-5</v>
      </c>
      <c r="J27" s="57">
        <f>(H27/G27)*I27</f>
        <v>8.0474022108429905E-7</v>
      </c>
      <c r="K27" s="33">
        <f>I27/$I$3</f>
        <v>1.6132835184442522</v>
      </c>
      <c r="L27" s="11">
        <f>(((J27/I27)^2+($J$3/$I$3)^2)^0.5)*K27</f>
        <v>2.7147539057499386E-2</v>
      </c>
    </row>
    <row r="28" spans="1:12">
      <c r="A28" s="25">
        <v>29</v>
      </c>
      <c r="B28" s="8" t="s">
        <v>10</v>
      </c>
      <c r="C28" s="8">
        <v>120</v>
      </c>
      <c r="D28" s="4">
        <v>28.15</v>
      </c>
      <c r="E28" s="45">
        <v>14.56</v>
      </c>
      <c r="F28" s="8">
        <f t="shared" si="0"/>
        <v>13.589999999999998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27.94</v>
      </c>
      <c r="E29" s="45">
        <v>14.41</v>
      </c>
      <c r="F29" s="8">
        <f t="shared" si="0"/>
        <v>13.530000000000001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28.84</v>
      </c>
      <c r="E30" s="45">
        <v>14.54</v>
      </c>
      <c r="F30" s="8">
        <f t="shared" si="0"/>
        <v>14.3</v>
      </c>
      <c r="G30" s="7">
        <f>AVERAGE(F30:F32)</f>
        <v>14.39</v>
      </c>
      <c r="H30" s="55">
        <f>STDEV(F30:F32)</f>
        <v>0.16462077633159963</v>
      </c>
      <c r="I30" s="49">
        <f>2^-G30</f>
        <v>4.6577734648454563E-5</v>
      </c>
      <c r="J30" s="57">
        <f>(H30/G30)*I30</f>
        <v>5.328466183179872E-7</v>
      </c>
      <c r="K30" s="33">
        <f>I30/$I$3</f>
        <v>0.8645372313078642</v>
      </c>
      <c r="L30" s="11">
        <f>(((J30/I30)^2+($J$3/$I$3)^2)^0.5)*K30</f>
        <v>1.5664918660110813E-2</v>
      </c>
    </row>
    <row r="31" spans="1:12">
      <c r="A31" s="25">
        <v>32</v>
      </c>
      <c r="B31" s="8" t="s">
        <v>5</v>
      </c>
      <c r="C31" s="8">
        <v>240</v>
      </c>
      <c r="D31" s="4">
        <v>28.62</v>
      </c>
      <c r="E31" s="45">
        <v>14.33</v>
      </c>
      <c r="F31" s="8">
        <f t="shared" si="0"/>
        <v>14.290000000000001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29.12</v>
      </c>
      <c r="E32" s="45">
        <v>14.54</v>
      </c>
      <c r="F32" s="8">
        <f t="shared" si="0"/>
        <v>14.580000000000002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27.48</v>
      </c>
      <c r="E33" s="45">
        <v>14.62</v>
      </c>
      <c r="F33" s="8">
        <f t="shared" si="0"/>
        <v>12.860000000000001</v>
      </c>
      <c r="G33" s="7">
        <f>AVERAGE(F33:F35)</f>
        <v>12.926666666666664</v>
      </c>
      <c r="H33" s="55">
        <f>STDEV(F33:F35)</f>
        <v>8.3266639978643822E-2</v>
      </c>
      <c r="I33" s="49">
        <f>2^-G33</f>
        <v>1.2843565041512669E-4</v>
      </c>
      <c r="J33" s="57">
        <f>(H33/G33)*I33</f>
        <v>8.2731343967555276E-7</v>
      </c>
      <c r="K33" s="33">
        <f>I33/$I$3</f>
        <v>2.3839158870471722</v>
      </c>
      <c r="L33" s="11">
        <f>(((J33/I33)^2+($J$3/$I$3)^2)^0.5)*K33</f>
        <v>3.6849337715004517E-2</v>
      </c>
    </row>
    <row r="34" spans="1:12">
      <c r="A34" s="25">
        <v>35</v>
      </c>
      <c r="B34" s="8" t="s">
        <v>10</v>
      </c>
      <c r="C34" s="8">
        <v>240</v>
      </c>
      <c r="D34" s="4">
        <v>27.56</v>
      </c>
      <c r="E34" s="45">
        <v>14.66</v>
      </c>
      <c r="F34" s="8">
        <f t="shared" si="0"/>
        <v>12.899999999999999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27.58</v>
      </c>
      <c r="E35" s="45">
        <v>14.56</v>
      </c>
      <c r="F35" s="8">
        <f t="shared" si="0"/>
        <v>13.019999999999998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28.46</v>
      </c>
      <c r="E36" s="45">
        <v>14.96</v>
      </c>
      <c r="F36" s="8">
        <f t="shared" si="0"/>
        <v>13.5</v>
      </c>
      <c r="G36" s="7">
        <f>AVERAGE(F36:F38)</f>
        <v>13.469999999999999</v>
      </c>
      <c r="H36" s="55">
        <f>STDEV(F36:F38)</f>
        <v>0.11789826122566484</v>
      </c>
      <c r="I36" s="49">
        <f>2^-G36</f>
        <v>8.8130444062652465E-5</v>
      </c>
      <c r="J36" s="57">
        <f>(H36/G36)*I36</f>
        <v>7.7137536124962466E-7</v>
      </c>
      <c r="K36" s="33">
        <f>I36/$I$3</f>
        <v>1.6358041171155626</v>
      </c>
      <c r="L36" s="11">
        <f>(((J36/I36)^2+($J$3/$I$3)^2)^0.5)*K36</f>
        <v>2.7079860800399404E-2</v>
      </c>
    </row>
    <row r="37" spans="1:12">
      <c r="A37" s="25">
        <v>38</v>
      </c>
      <c r="B37" s="8" t="s">
        <v>5</v>
      </c>
      <c r="C37" s="8" t="s">
        <v>11</v>
      </c>
      <c r="D37" s="4">
        <v>28.44</v>
      </c>
      <c r="E37" s="45">
        <v>14.87</v>
      </c>
      <c r="F37" s="8">
        <f t="shared" si="0"/>
        <v>13.570000000000002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28.2</v>
      </c>
      <c r="E38" s="45">
        <v>14.86</v>
      </c>
      <c r="F38" s="8">
        <f t="shared" si="0"/>
        <v>13.34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28.86</v>
      </c>
      <c r="E39" s="45">
        <v>15.02</v>
      </c>
      <c r="F39" s="8">
        <f t="shared" si="0"/>
        <v>13.84</v>
      </c>
      <c r="G39" s="7">
        <f>AVERAGE(F39:F41)</f>
        <v>14.079999999999998</v>
      </c>
      <c r="H39" s="55">
        <f>STDEV(F39:F41)</f>
        <v>0.23515952032619306</v>
      </c>
      <c r="I39" s="49">
        <f>2^-G39</f>
        <v>5.7742776289404161E-5</v>
      </c>
      <c r="J39" s="57">
        <f>(H39/G39)*I39</f>
        <v>9.6440082205390311E-7</v>
      </c>
      <c r="K39" s="33">
        <f>I39/$I$3</f>
        <v>1.071773462536294</v>
      </c>
      <c r="L39" s="11">
        <f>(((J39/I39)^2+($J$3/$I$3)^2)^0.5)*K39</f>
        <v>2.3392842857151541E-2</v>
      </c>
    </row>
    <row r="40" spans="1:12">
      <c r="A40" s="25">
        <v>41</v>
      </c>
      <c r="B40" s="8" t="s">
        <v>10</v>
      </c>
      <c r="C40" s="8" t="s">
        <v>11</v>
      </c>
      <c r="D40" s="4">
        <v>28.7</v>
      </c>
      <c r="E40" s="45">
        <v>14.61</v>
      </c>
      <c r="F40" s="8">
        <f t="shared" si="0"/>
        <v>14.09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28.58</v>
      </c>
      <c r="E41" s="45">
        <v>14.27</v>
      </c>
      <c r="F41" s="8">
        <f t="shared" si="0"/>
        <v>14.309999999999999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29.19</v>
      </c>
      <c r="E42" s="45">
        <v>15.29</v>
      </c>
      <c r="F42" s="8">
        <f t="shared" si="0"/>
        <v>13.900000000000002</v>
      </c>
      <c r="G42" s="7">
        <f>AVERAGE(F42:F44)</f>
        <v>13.886666666666665</v>
      </c>
      <c r="H42" s="55">
        <f>STDEV(F42:F44)</f>
        <v>9.0737717258774747E-2</v>
      </c>
      <c r="I42" s="49">
        <f>2^-G42</f>
        <v>6.6023234013678418E-5</v>
      </c>
      <c r="J42" s="57">
        <f>(H42/G42)*I42</f>
        <v>4.314064479435722E-7</v>
      </c>
      <c r="K42" s="33">
        <f>I42/$I$3</f>
        <v>1.2254684425291309</v>
      </c>
      <c r="L42" s="11">
        <f>(((J42/I42)^2+($J$3/$I$3)^2)^0.5)*K42</f>
        <v>1.8990276737576039E-2</v>
      </c>
    </row>
    <row r="43" spans="1:12">
      <c r="A43" s="25">
        <v>44</v>
      </c>
      <c r="B43" s="8" t="s">
        <v>5</v>
      </c>
      <c r="C43" s="8" t="s">
        <v>12</v>
      </c>
      <c r="D43" s="4">
        <v>28.97</v>
      </c>
      <c r="E43" s="45">
        <v>15</v>
      </c>
      <c r="F43" s="8">
        <f t="shared" si="0"/>
        <v>13.969999999999999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28.84</v>
      </c>
      <c r="E44" s="45">
        <v>15.05</v>
      </c>
      <c r="F44" s="8">
        <f t="shared" si="0"/>
        <v>13.79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28.72</v>
      </c>
      <c r="E45" s="45">
        <v>15.3</v>
      </c>
      <c r="F45" s="8">
        <f t="shared" si="0"/>
        <v>13.419999999999998</v>
      </c>
      <c r="G45" s="7">
        <f>AVERAGE(F45:F47)</f>
        <v>13.316666666666665</v>
      </c>
      <c r="H45" s="55">
        <f>STDEV(F45:F47)</f>
        <v>0.14571661996280488</v>
      </c>
      <c r="I45" s="49">
        <f>2^-G45</f>
        <v>9.8013047102463191E-5</v>
      </c>
      <c r="J45" s="57">
        <f>(H45/G45)*I45</f>
        <v>1.072500370665291E-6</v>
      </c>
      <c r="K45" s="33">
        <f>I45/$I$3</f>
        <v>1.8192367879965654</v>
      </c>
      <c r="L45" s="11">
        <f>(((J45/I45)^2+($J$3/$I$3)^2)^0.5)*K45</f>
        <v>3.2399681433211029E-2</v>
      </c>
    </row>
    <row r="46" spans="1:12">
      <c r="A46" s="25">
        <v>47</v>
      </c>
      <c r="B46" s="8" t="s">
        <v>10</v>
      </c>
      <c r="C46" s="8" t="s">
        <v>12</v>
      </c>
      <c r="D46" s="4">
        <v>28.62</v>
      </c>
      <c r="E46" s="45">
        <v>15.24</v>
      </c>
      <c r="F46" s="8">
        <f t="shared" si="0"/>
        <v>13.38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28.4</v>
      </c>
      <c r="E47" s="45">
        <v>15.25</v>
      </c>
      <c r="F47" s="8">
        <f t="shared" si="0"/>
        <v>13.149999999999999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29.22</v>
      </c>
      <c r="E48" s="45">
        <v>14.6</v>
      </c>
      <c r="F48" s="8">
        <f t="shared" si="0"/>
        <v>14.62</v>
      </c>
      <c r="G48" s="7">
        <f>AVERAGE(F48:F50)</f>
        <v>14.343333333333334</v>
      </c>
      <c r="H48" s="55">
        <f>STDEV(F48:F50)</f>
        <v>0.24378952670959508</v>
      </c>
      <c r="I48" s="49">
        <f>2^-G48</f>
        <v>4.8109010985060914E-5</v>
      </c>
      <c r="J48" s="57">
        <f>(H48/G48)*I48</f>
        <v>8.1769507449556419E-7</v>
      </c>
      <c r="K48" s="33">
        <f>I48/$I$3</f>
        <v>0.89295951106038174</v>
      </c>
      <c r="L48" s="11">
        <f>(((J48/I48)^2+($J$3/$I$3)^2)^0.5)*K48</f>
        <v>1.9692330394868798E-2</v>
      </c>
    </row>
    <row r="49" spans="1:12">
      <c r="A49" s="25">
        <v>50</v>
      </c>
      <c r="B49" s="8" t="s">
        <v>5</v>
      </c>
      <c r="C49" s="8" t="s">
        <v>13</v>
      </c>
      <c r="D49" s="4">
        <v>29.05</v>
      </c>
      <c r="E49" s="45">
        <v>14.8</v>
      </c>
      <c r="F49" s="8">
        <f t="shared" si="0"/>
        <v>14.25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29.03</v>
      </c>
      <c r="E50" s="45">
        <v>14.87</v>
      </c>
      <c r="F50" s="8">
        <f t="shared" si="0"/>
        <v>14.160000000000002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29.21</v>
      </c>
      <c r="E51" s="45">
        <v>15.02</v>
      </c>
      <c r="F51" s="8">
        <f t="shared" si="0"/>
        <v>14.190000000000001</v>
      </c>
      <c r="G51" s="7">
        <f>AVERAGE(F51:F53)</f>
        <v>14.386666666666668</v>
      </c>
      <c r="H51" s="55">
        <f>STDEV(F51:F53)</f>
        <v>0.2055075018905291</v>
      </c>
      <c r="I51" s="49">
        <f>2^-G51</f>
        <v>4.6685476486938208E-5</v>
      </c>
      <c r="J51" s="57">
        <f>(H51/G51)*I51</f>
        <v>6.66882459272454E-7</v>
      </c>
      <c r="K51" s="33">
        <f>I51/$I$3</f>
        <v>0.86653704584246316</v>
      </c>
      <c r="L51" s="11">
        <f>(((J51/I51)^2+($J$3/$I$3)^2)^0.5)*K51</f>
        <v>1.7363001682531794E-2</v>
      </c>
    </row>
    <row r="52" spans="1:12">
      <c r="A52" s="25">
        <v>53</v>
      </c>
      <c r="B52" s="8" t="s">
        <v>10</v>
      </c>
      <c r="C52" s="8" t="s">
        <v>13</v>
      </c>
      <c r="D52" s="4">
        <v>29.11</v>
      </c>
      <c r="E52" s="45">
        <v>14.74</v>
      </c>
      <c r="F52" s="8">
        <f t="shared" si="0"/>
        <v>14.37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29.63</v>
      </c>
      <c r="E53" s="46">
        <v>15.03</v>
      </c>
      <c r="F53" s="9">
        <f t="shared" si="0"/>
        <v>14.6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31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29.19</v>
      </c>
      <c r="E58" s="50">
        <v>15.01</v>
      </c>
      <c r="F58" s="12">
        <f>D58-E58</f>
        <v>14.180000000000001</v>
      </c>
      <c r="G58" s="5">
        <f>AVERAGE(F58:F59)</f>
        <v>14.290000000000001</v>
      </c>
      <c r="H58" s="61">
        <f>STDEV(F58:F59)</f>
        <v>0.155563491860882</v>
      </c>
      <c r="I58" s="51">
        <f>2^-G58</f>
        <v>4.9920779941270771E-5</v>
      </c>
      <c r="J58" s="62">
        <f>(H58/G58)*I58</f>
        <v>5.4344652512825451E-7</v>
      </c>
      <c r="K58" s="32">
        <f>I58/I58</f>
        <v>1</v>
      </c>
      <c r="L58" s="11">
        <f>(((J58/I58)^2+($J$58/$I$58)^2)^0.5)*K58</f>
        <v>1.5395381385568643E-2</v>
      </c>
    </row>
    <row r="59" spans="1:12">
      <c r="A59" s="25">
        <v>59</v>
      </c>
      <c r="B59" s="8" t="s">
        <v>5</v>
      </c>
      <c r="C59" s="8">
        <v>0</v>
      </c>
      <c r="D59" s="4">
        <v>29.03</v>
      </c>
      <c r="E59" s="29">
        <v>14.63</v>
      </c>
      <c r="F59" s="8">
        <f t="shared" ref="F59:F108" si="1">D59-E59</f>
        <v>14.4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81">
        <v>45</v>
      </c>
      <c r="E60" s="77">
        <v>33.24</v>
      </c>
      <c r="F60" s="8">
        <f t="shared" si="1"/>
        <v>11.759999999999998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27.85</v>
      </c>
      <c r="E61" s="29">
        <v>14.64</v>
      </c>
      <c r="F61" s="8">
        <f t="shared" si="1"/>
        <v>13.21</v>
      </c>
      <c r="G61" s="7">
        <f>AVERAGE(F61:F63)</f>
        <v>13.143333333333333</v>
      </c>
      <c r="H61" s="55">
        <f>STDEV(F61:F63)</f>
        <v>0.10692676621563557</v>
      </c>
      <c r="I61" s="49">
        <f>2^-G61</f>
        <v>1.1052548355814752E-4</v>
      </c>
      <c r="J61" s="57">
        <f>(H61/G61)*I61</f>
        <v>8.9917315809983124E-7</v>
      </c>
      <c r="K61" s="33">
        <f>I61/$I$58</f>
        <v>2.2140175631906205</v>
      </c>
      <c r="L61" s="11">
        <f>(((J61/I61)^2+($J$58/$I$58)^2)^0.5)*K61</f>
        <v>3.0088997729908543E-2</v>
      </c>
    </row>
    <row r="62" spans="1:12">
      <c r="A62" s="25">
        <v>62</v>
      </c>
      <c r="B62" s="8" t="s">
        <v>5</v>
      </c>
      <c r="C62" s="8">
        <v>15</v>
      </c>
      <c r="D62" s="8">
        <v>27.93</v>
      </c>
      <c r="E62" s="29">
        <v>14.73</v>
      </c>
      <c r="F62" s="8">
        <f t="shared" si="1"/>
        <v>13.2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27.64</v>
      </c>
      <c r="E63" s="29">
        <v>14.62</v>
      </c>
      <c r="F63" s="8">
        <f t="shared" si="1"/>
        <v>13.020000000000001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28.29</v>
      </c>
      <c r="E64" s="29">
        <v>14.64</v>
      </c>
      <c r="F64" s="8">
        <f t="shared" si="1"/>
        <v>13.649999999999999</v>
      </c>
      <c r="G64" s="7">
        <f>AVERAGE(F64:F66)</f>
        <v>13.286666666666667</v>
      </c>
      <c r="H64" s="55">
        <f>STDEV(F64:F66)</f>
        <v>0.34645827069549162</v>
      </c>
      <c r="I64" s="49">
        <f>2^-G64</f>
        <v>1.0007250956912501E-4</v>
      </c>
      <c r="J64" s="57">
        <f>(H64/G64)*I64</f>
        <v>2.6094542355351549E-6</v>
      </c>
      <c r="K64" s="33">
        <f>I64/$I$58</f>
        <v>2.0046263236843491</v>
      </c>
      <c r="L64" s="11">
        <f>(((J64/I64)^2+($J$58/$I$58)^2)^0.5)*K64</f>
        <v>5.6644356307682803E-2</v>
      </c>
    </row>
    <row r="65" spans="1:12">
      <c r="A65" s="25">
        <v>65</v>
      </c>
      <c r="B65" s="8" t="s">
        <v>14</v>
      </c>
      <c r="C65" s="8">
        <v>15</v>
      </c>
      <c r="D65" s="8">
        <v>27.92</v>
      </c>
      <c r="E65" s="29">
        <v>14.67</v>
      </c>
      <c r="F65" s="8">
        <f t="shared" si="1"/>
        <v>13.250000000000002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27.52</v>
      </c>
      <c r="E66" s="29">
        <v>14.56</v>
      </c>
      <c r="F66" s="8">
        <f t="shared" si="1"/>
        <v>12.959999999999999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28.56</v>
      </c>
      <c r="E67" s="29">
        <v>14.64</v>
      </c>
      <c r="F67" s="8">
        <f t="shared" si="1"/>
        <v>13.919999999999998</v>
      </c>
      <c r="G67" s="7">
        <f>AVERAGE(F67:F69)</f>
        <v>13.683333333333332</v>
      </c>
      <c r="H67" s="55">
        <f>STDEV(F67:F69)</f>
        <v>0.25106440076870923</v>
      </c>
      <c r="I67" s="49">
        <f>2^-G67</f>
        <v>7.6016212302174415E-5</v>
      </c>
      <c r="J67" s="57">
        <f>(H67/G67)*I67</f>
        <v>1.3947599115970089E-6</v>
      </c>
      <c r="K67" s="33">
        <f>I67/$I$58</f>
        <v>1.522736872132278</v>
      </c>
      <c r="L67" s="11">
        <f>(((J67/I67)^2+($J$58/$I$58)^2)^0.5)*K67</f>
        <v>3.2486975135640132E-2</v>
      </c>
    </row>
    <row r="68" spans="1:12">
      <c r="A68" s="25">
        <v>68</v>
      </c>
      <c r="B68" s="8" t="s">
        <v>5</v>
      </c>
      <c r="C68" s="8">
        <v>30</v>
      </c>
      <c r="D68" s="8">
        <v>28.18</v>
      </c>
      <c r="E68" s="45">
        <v>14.47</v>
      </c>
      <c r="F68" s="8">
        <f t="shared" si="1"/>
        <v>13.709999999999999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28.25</v>
      </c>
      <c r="E69" s="29">
        <v>14.83</v>
      </c>
      <c r="F69" s="8">
        <f t="shared" si="1"/>
        <v>13.42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28.34</v>
      </c>
      <c r="E70" s="45">
        <v>14.64</v>
      </c>
      <c r="F70" s="8">
        <f t="shared" si="1"/>
        <v>13.7</v>
      </c>
      <c r="G70" s="7">
        <f>AVERAGE(F70:F72)</f>
        <v>13.373333333333335</v>
      </c>
      <c r="H70" s="55">
        <f>STDEV(F70:F72)</f>
        <v>0.39106691669487648</v>
      </c>
      <c r="I70" s="49">
        <f>2^-G70</f>
        <v>9.4237883711202034E-5</v>
      </c>
      <c r="J70" s="57">
        <f>(H70/G70)*I70</f>
        <v>2.7557317013053412E-6</v>
      </c>
      <c r="K70" s="33">
        <f>I70/$I$58</f>
        <v>1.8877486253633868</v>
      </c>
      <c r="L70" s="11">
        <f>(((J70/I70)^2+($J$58/$I$58)^2)^0.5)*K70</f>
        <v>5.8903217963484113E-2</v>
      </c>
    </row>
    <row r="71" spans="1:12">
      <c r="A71" s="25">
        <v>71</v>
      </c>
      <c r="B71" s="8" t="s">
        <v>14</v>
      </c>
      <c r="C71" s="8">
        <v>30</v>
      </c>
      <c r="D71" s="8">
        <v>28.06</v>
      </c>
      <c r="E71" s="29">
        <v>14.58</v>
      </c>
      <c r="F71" s="8">
        <f t="shared" si="1"/>
        <v>13.479999999999999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27.69</v>
      </c>
      <c r="E72" s="29">
        <v>14.75</v>
      </c>
      <c r="F72" s="8">
        <f t="shared" si="1"/>
        <v>12.940000000000001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27.27</v>
      </c>
      <c r="E73" s="45">
        <v>14.41</v>
      </c>
      <c r="F73" s="8">
        <f t="shared" si="1"/>
        <v>12.86</v>
      </c>
      <c r="G73" s="7">
        <f>AVERAGE(F73:F75)</f>
        <v>13.286666666666667</v>
      </c>
      <c r="H73" s="55">
        <f>STDEV(F73:F75)</f>
        <v>0.39170567181658533</v>
      </c>
      <c r="I73" s="49">
        <f>2^-G73</f>
        <v>1.0007250956912501E-4</v>
      </c>
      <c r="J73" s="57">
        <f>(H73/G73)*I73</f>
        <v>2.9502485893988294E-6</v>
      </c>
      <c r="K73" s="33">
        <f>I73/$I$58</f>
        <v>2.0046263236843491</v>
      </c>
      <c r="L73" s="11">
        <f>(((J73/I73)^2+($J$58/$I$58)^2)^0.5)*K73</f>
        <v>6.2999020193462693E-2</v>
      </c>
    </row>
    <row r="74" spans="1:12">
      <c r="A74" s="25">
        <v>74</v>
      </c>
      <c r="B74" s="8" t="s">
        <v>5</v>
      </c>
      <c r="C74" s="8">
        <v>60</v>
      </c>
      <c r="D74" s="8">
        <v>28.04</v>
      </c>
      <c r="E74" s="45">
        <v>14.41</v>
      </c>
      <c r="F74" s="8">
        <f t="shared" si="1"/>
        <v>13.629999999999999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28.32</v>
      </c>
      <c r="E75" s="45">
        <v>14.95</v>
      </c>
      <c r="F75" s="8">
        <f t="shared" si="1"/>
        <v>13.370000000000001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27.31</v>
      </c>
      <c r="E76" s="45">
        <v>14.63</v>
      </c>
      <c r="F76" s="8">
        <f t="shared" si="1"/>
        <v>12.679999999999998</v>
      </c>
      <c r="G76" s="7">
        <f>AVERAGE(F76:F78)</f>
        <v>12.969999999999999</v>
      </c>
      <c r="H76" s="55">
        <f>STDEV(F76:F78)</f>
        <v>0.27221315177624822</v>
      </c>
      <c r="I76" s="49">
        <f>2^-G76</f>
        <v>1.2463526925136643E-4</v>
      </c>
      <c r="J76" s="57">
        <f>(H76/G76)*I76</f>
        <v>2.6158334206164826E-6</v>
      </c>
      <c r="K76" s="33">
        <f>I76/$I$58</f>
        <v>2.4966610978032278</v>
      </c>
      <c r="L76" s="11">
        <f>(((J76/I76)^2+($J$58/$I$58)^2)^0.5)*K76</f>
        <v>5.90290688338189E-2</v>
      </c>
    </row>
    <row r="77" spans="1:12">
      <c r="A77" s="25">
        <v>77</v>
      </c>
      <c r="B77" s="8" t="s">
        <v>14</v>
      </c>
      <c r="C77" s="8">
        <v>60</v>
      </c>
      <c r="D77" s="4">
        <v>27.74</v>
      </c>
      <c r="E77" s="45">
        <v>14.52</v>
      </c>
      <c r="F77" s="8">
        <f t="shared" si="1"/>
        <v>13.219999999999999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27.4</v>
      </c>
      <c r="E78" s="45">
        <v>14.39</v>
      </c>
      <c r="F78" s="8">
        <f t="shared" si="1"/>
        <v>13.009999999999998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29.54</v>
      </c>
      <c r="E79" s="45">
        <v>14.78</v>
      </c>
      <c r="F79" s="8">
        <f t="shared" si="1"/>
        <v>14.76</v>
      </c>
      <c r="G79" s="7">
        <f>AVERAGE(F79:F81)</f>
        <v>14.496666666666664</v>
      </c>
      <c r="H79" s="55">
        <f>STDEV(F79:F81)</f>
        <v>0.24337899115030159</v>
      </c>
      <c r="I79" s="49">
        <f>2^-G79</f>
        <v>4.3258205176460618E-5</v>
      </c>
      <c r="J79" s="57">
        <f>(H79/G79)*I79</f>
        <v>7.2624545882867835E-7</v>
      </c>
      <c r="K79" s="33">
        <f>I79/$I$58</f>
        <v>0.86653704584246627</v>
      </c>
      <c r="L79" s="11">
        <f>(((J79/I79)^2+($J$58/$I$58)^2)^0.5)*K79</f>
        <v>1.7338680050633111E-2</v>
      </c>
    </row>
    <row r="80" spans="1:12">
      <c r="A80" s="25">
        <v>80</v>
      </c>
      <c r="B80" s="8" t="s">
        <v>5</v>
      </c>
      <c r="C80" s="8">
        <v>120</v>
      </c>
      <c r="D80" s="4">
        <v>28.61</v>
      </c>
      <c r="E80" s="45">
        <v>14.33</v>
      </c>
      <c r="F80" s="8">
        <f t="shared" si="1"/>
        <v>14.28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29.08</v>
      </c>
      <c r="E81" s="45">
        <v>14.63</v>
      </c>
      <c r="F81" s="8">
        <f t="shared" si="1"/>
        <v>14.449999999999998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28.83</v>
      </c>
      <c r="E82" s="45">
        <v>14.76</v>
      </c>
      <c r="F82" s="8">
        <f t="shared" si="1"/>
        <v>14.069999999999999</v>
      </c>
      <c r="G82" s="7">
        <f>AVERAGE(F82:F84)</f>
        <v>13.909999999999998</v>
      </c>
      <c r="H82" s="55">
        <f>STDEV(F82:F84)</f>
        <v>0.17691806012966652</v>
      </c>
      <c r="I82" s="49">
        <f>2^-G82</f>
        <v>6.4964000393881972E-5</v>
      </c>
      <c r="J82" s="57">
        <f>(H82/G82)*I82</f>
        <v>8.2626203651678588E-7</v>
      </c>
      <c r="K82" s="33">
        <f>I82/$I$58</f>
        <v>1.3013418554419378</v>
      </c>
      <c r="L82" s="11">
        <f>(((J82/I82)^2+($J$58/$I$58)^2)^0.5)*K82</f>
        <v>2.17863414559759E-2</v>
      </c>
    </row>
    <row r="83" spans="1:12">
      <c r="A83" s="25">
        <v>83</v>
      </c>
      <c r="B83" s="8" t="s">
        <v>14</v>
      </c>
      <c r="C83" s="8">
        <v>120</v>
      </c>
      <c r="D83" s="4">
        <v>28.39</v>
      </c>
      <c r="E83" s="45">
        <v>14.45</v>
      </c>
      <c r="F83" s="8">
        <f t="shared" si="1"/>
        <v>13.940000000000001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28.37</v>
      </c>
      <c r="E84" s="45">
        <v>14.65</v>
      </c>
      <c r="F84" s="8">
        <f t="shared" si="1"/>
        <v>13.72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28.52</v>
      </c>
      <c r="E85" s="45">
        <v>14.48</v>
      </c>
      <c r="F85" s="8">
        <f t="shared" si="1"/>
        <v>14.04</v>
      </c>
      <c r="G85" s="7">
        <f>AVERAGE(F85:F87)</f>
        <v>14.14</v>
      </c>
      <c r="H85" s="55">
        <f>STDEV(F85:F87)</f>
        <v>0.11135528725660174</v>
      </c>
      <c r="I85" s="49">
        <f>2^-G85</f>
        <v>5.5390573444650953E-5</v>
      </c>
      <c r="J85" s="57">
        <f>(H85/G85)*I85</f>
        <v>4.3621168438734105E-7</v>
      </c>
      <c r="K85" s="33">
        <f>I85/$I$58</f>
        <v>1.1095694720678466</v>
      </c>
      <c r="L85" s="11">
        <f>(((J85/I85)^2+($J$58/$I$58)^2)^0.5)*K85</f>
        <v>1.4908238092138643E-2</v>
      </c>
    </row>
    <row r="86" spans="1:12">
      <c r="A86" s="25">
        <v>86</v>
      </c>
      <c r="B86" s="8" t="s">
        <v>5</v>
      </c>
      <c r="C86" s="8">
        <v>240</v>
      </c>
      <c r="D86" s="4">
        <v>28.6</v>
      </c>
      <c r="E86" s="45">
        <v>14.34</v>
      </c>
      <c r="F86" s="8">
        <f t="shared" si="1"/>
        <v>14.260000000000002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28.97</v>
      </c>
      <c r="E87" s="45">
        <v>14.85</v>
      </c>
      <c r="F87" s="8">
        <f t="shared" si="1"/>
        <v>14.12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29.04</v>
      </c>
      <c r="E88" s="45">
        <v>15.02</v>
      </c>
      <c r="F88" s="8">
        <f t="shared" si="1"/>
        <v>14.02</v>
      </c>
      <c r="G88" s="7">
        <f>AVERAGE(F88:F90)</f>
        <v>14.200000000000001</v>
      </c>
      <c r="H88" s="55">
        <f>STDEV(F88:F90)</f>
        <v>0.31176914536237649</v>
      </c>
      <c r="I88" s="49">
        <f>2^-G88</f>
        <v>5.3134189654304383E-5</v>
      </c>
      <c r="J88" s="57">
        <f>(H88/G88)*I88</f>
        <v>1.1665916125383735E-6</v>
      </c>
      <c r="K88" s="33">
        <f>I88/$I$58</f>
        <v>1.0643701824533596</v>
      </c>
      <c r="L88" s="11">
        <f>(((J88/I88)^2+($J$58/$I$58)^2)^0.5)*K88</f>
        <v>2.6083717609778411E-2</v>
      </c>
    </row>
    <row r="89" spans="1:12">
      <c r="A89" s="25">
        <v>89</v>
      </c>
      <c r="B89" s="8" t="s">
        <v>14</v>
      </c>
      <c r="C89" s="8">
        <v>240</v>
      </c>
      <c r="D89" s="4">
        <v>29.03</v>
      </c>
      <c r="E89" s="45">
        <v>15.01</v>
      </c>
      <c r="F89" s="8">
        <f t="shared" si="1"/>
        <v>14.020000000000001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29.16</v>
      </c>
      <c r="E90" s="45">
        <v>14.6</v>
      </c>
      <c r="F90" s="8">
        <f t="shared" si="1"/>
        <v>14.56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28.52</v>
      </c>
      <c r="E91" s="45">
        <v>14.68</v>
      </c>
      <c r="F91" s="8">
        <f t="shared" si="1"/>
        <v>13.84</v>
      </c>
      <c r="G91" s="7">
        <f>AVERAGE(F91:F93)</f>
        <v>13.903333333333334</v>
      </c>
      <c r="H91" s="55">
        <f>STDEV(F91:F93)</f>
        <v>5.6862407030774033E-2</v>
      </c>
      <c r="I91" s="49">
        <f>2^-G91</f>
        <v>6.5264892491561182E-5</v>
      </c>
      <c r="J91" s="57">
        <f>(H91/G91)*I91</f>
        <v>2.6692295960260322E-7</v>
      </c>
      <c r="K91" s="33">
        <f>I91/$I$58</f>
        <v>1.3073692472021063</v>
      </c>
      <c r="L91" s="11">
        <f>(((J91/I91)^2+($J$58/$I$58)^2)^0.5)*K91</f>
        <v>1.5203511264037132E-2</v>
      </c>
    </row>
    <row r="92" spans="1:12">
      <c r="A92" s="25">
        <v>92</v>
      </c>
      <c r="B92" s="8" t="s">
        <v>5</v>
      </c>
      <c r="C92" s="8" t="s">
        <v>11</v>
      </c>
      <c r="D92" s="4">
        <v>28.51</v>
      </c>
      <c r="E92" s="45">
        <v>14.59</v>
      </c>
      <c r="F92" s="8">
        <f t="shared" si="1"/>
        <v>13.920000000000002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28.82</v>
      </c>
      <c r="E93" s="45">
        <v>14.87</v>
      </c>
      <c r="F93" s="8">
        <f t="shared" si="1"/>
        <v>13.950000000000001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28.69</v>
      </c>
      <c r="E94" s="45">
        <v>14.91</v>
      </c>
      <c r="F94" s="8">
        <f t="shared" si="1"/>
        <v>13.780000000000001</v>
      </c>
      <c r="G94" s="7">
        <f>AVERAGE(F94:F96)</f>
        <v>13.866666666666667</v>
      </c>
      <c r="H94" s="55">
        <f>STDEV(F94:F96)</f>
        <v>7.5718777944003043E-2</v>
      </c>
      <c r="I94" s="49">
        <f>2^-G94</f>
        <v>6.6944884014564528E-5</v>
      </c>
      <c r="J94" s="57">
        <f>(H94/G94)*I94</f>
        <v>3.6555178897974878E-7</v>
      </c>
      <c r="K94" s="33">
        <f>I94/$I$58</f>
        <v>1.3410223977534352</v>
      </c>
      <c r="L94" s="11">
        <f>(((J94/I94)^2+($J$58/$I$58)^2)^0.5)*K94</f>
        <v>1.6332189608430348E-2</v>
      </c>
    </row>
    <row r="95" spans="1:12">
      <c r="A95" s="25">
        <v>95</v>
      </c>
      <c r="B95" s="8" t="s">
        <v>14</v>
      </c>
      <c r="C95" s="8" t="s">
        <v>11</v>
      </c>
      <c r="D95" s="4">
        <v>29</v>
      </c>
      <c r="E95" s="45">
        <v>15.08</v>
      </c>
      <c r="F95" s="8">
        <f t="shared" si="1"/>
        <v>13.92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29.09</v>
      </c>
      <c r="E96" s="45">
        <v>15.19</v>
      </c>
      <c r="F96" s="8">
        <f t="shared" si="1"/>
        <v>13.9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28.47</v>
      </c>
      <c r="E97" s="4">
        <v>14.78</v>
      </c>
      <c r="F97" s="8">
        <f t="shared" si="1"/>
        <v>13.69</v>
      </c>
      <c r="G97" s="7">
        <f>AVERAGE(F97:F99)</f>
        <v>13.816666666666668</v>
      </c>
      <c r="H97" s="55">
        <f>STDEV(F97:F99)</f>
        <v>0.15534906930291481</v>
      </c>
      <c r="I97" s="49">
        <f>2^-G97</f>
        <v>6.9305690250908027E-5</v>
      </c>
      <c r="J97" s="57">
        <f>(H97/G97)*I97</f>
        <v>7.7924543868815367E-7</v>
      </c>
      <c r="K97" s="33">
        <f>I97/$I$58</f>
        <v>1.3883134504797923</v>
      </c>
      <c r="L97" s="11">
        <f>(((J97/I97)^2+($J$58/$I$58)^2)^0.5)*K97</f>
        <v>2.1727323655024257E-2</v>
      </c>
    </row>
    <row r="98" spans="1:12">
      <c r="A98" s="25">
        <v>98</v>
      </c>
      <c r="B98" s="8" t="s">
        <v>5</v>
      </c>
      <c r="C98" s="8" t="s">
        <v>12</v>
      </c>
      <c r="D98" s="4">
        <v>28.5</v>
      </c>
      <c r="E98" s="4">
        <v>14.73</v>
      </c>
      <c r="F98" s="8">
        <f t="shared" si="1"/>
        <v>13.77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28.77</v>
      </c>
      <c r="E99" s="4">
        <v>14.78</v>
      </c>
      <c r="F99" s="8">
        <f t="shared" si="1"/>
        <v>13.99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30.13</v>
      </c>
      <c r="E100" s="4">
        <v>17.329999999999998</v>
      </c>
      <c r="F100" s="8">
        <f t="shared" si="1"/>
        <v>12.8</v>
      </c>
      <c r="G100" s="7">
        <f>AVERAGE(F100:F102)</f>
        <v>13.28</v>
      </c>
      <c r="H100" s="55">
        <f>STDEV(F100:F102)</f>
        <v>0.4167733196835583</v>
      </c>
      <c r="I100" s="49">
        <f>2^-G100</f>
        <v>1.0053601285004557E-4</v>
      </c>
      <c r="J100" s="57">
        <f>(H100/G100)*I100</f>
        <v>3.1551752878962626E-6</v>
      </c>
      <c r="K100" s="33">
        <f>I100/$I$58</f>
        <v>2.01391110011344</v>
      </c>
      <c r="L100" s="11">
        <f>(((J100/I100)^2+($J$58/$I$58)^2)^0.5)*K100</f>
        <v>6.6898084081704182E-2</v>
      </c>
    </row>
    <row r="101" spans="1:12">
      <c r="A101" s="25">
        <v>101</v>
      </c>
      <c r="B101" s="8" t="s">
        <v>14</v>
      </c>
      <c r="C101" s="8" t="s">
        <v>12</v>
      </c>
      <c r="D101" s="4">
        <v>28.68</v>
      </c>
      <c r="E101" s="4">
        <v>15.19</v>
      </c>
      <c r="F101" s="8">
        <f t="shared" si="1"/>
        <v>13.49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28.61</v>
      </c>
      <c r="E102" s="4">
        <v>15.06</v>
      </c>
      <c r="F102" s="8">
        <f t="shared" si="1"/>
        <v>13.549999999999999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28.5</v>
      </c>
      <c r="E103" s="4">
        <v>14.61</v>
      </c>
      <c r="F103" s="8">
        <f t="shared" si="1"/>
        <v>13.89</v>
      </c>
      <c r="G103" s="7">
        <f>AVERAGE(F103:F104)</f>
        <v>13.870000000000001</v>
      </c>
      <c r="H103" s="55">
        <f>STDEV(F103:F104)</f>
        <v>2.8284271247462554E-2</v>
      </c>
      <c r="I103" s="49">
        <f>2^-G103</f>
        <v>6.6790387039840026E-5</v>
      </c>
      <c r="J103" s="57">
        <f>(H103/G103)*I103</f>
        <v>1.3620168880734267E-7</v>
      </c>
      <c r="K103" s="33">
        <f>I103/$I$58</f>
        <v>1.3379275547861127</v>
      </c>
      <c r="L103" s="11">
        <f>(((J103/I103)^2+($J$58/$I$58)^2)^0.5)*K103</f>
        <v>1.4818258139554343E-2</v>
      </c>
    </row>
    <row r="104" spans="1:12">
      <c r="A104" s="23">
        <v>104</v>
      </c>
      <c r="B104" s="8" t="s">
        <v>5</v>
      </c>
      <c r="C104" s="8" t="s">
        <v>13</v>
      </c>
      <c r="D104" s="4">
        <v>28.63</v>
      </c>
      <c r="E104" s="4">
        <v>14.78</v>
      </c>
      <c r="F104" s="8">
        <f t="shared" si="1"/>
        <v>13.85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28.64</v>
      </c>
      <c r="E105" s="4">
        <v>14.51</v>
      </c>
      <c r="F105" s="8">
        <f t="shared" si="1"/>
        <v>14.13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29.3</v>
      </c>
      <c r="E106" s="4">
        <v>15.43</v>
      </c>
      <c r="F106" s="8">
        <f t="shared" si="1"/>
        <v>13.870000000000001</v>
      </c>
      <c r="G106" s="7">
        <f>AVERAGE(F106:F108)</f>
        <v>13.719999999999999</v>
      </c>
      <c r="H106" s="55">
        <f>STDEV(F106:F108)</f>
        <v>0.26851443164201522</v>
      </c>
      <c r="I106" s="49">
        <f>2^-G106</f>
        <v>7.4108574487002446E-5</v>
      </c>
      <c r="J106" s="57">
        <f>(H106/G106)*I106</f>
        <v>1.4503805946193448E-6</v>
      </c>
      <c r="K106" s="33">
        <f>I106/$I$58</f>
        <v>1.484523570629052</v>
      </c>
      <c r="L106" s="11">
        <f>(((J106/I106)^2+($J$58/$I$58)^2)^0.5)*K106</f>
        <v>3.3245832085647048E-2</v>
      </c>
    </row>
    <row r="107" spans="1:12">
      <c r="A107" s="23">
        <v>107</v>
      </c>
      <c r="B107" s="8" t="s">
        <v>14</v>
      </c>
      <c r="C107" s="8" t="s">
        <v>13</v>
      </c>
      <c r="D107" s="4">
        <v>29.28</v>
      </c>
      <c r="E107" s="4">
        <v>15.4</v>
      </c>
      <c r="F107" s="8">
        <f t="shared" si="1"/>
        <v>13.88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29.27</v>
      </c>
      <c r="E108" s="6">
        <v>15.86</v>
      </c>
      <c r="F108" s="9">
        <f t="shared" si="1"/>
        <v>13.41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31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29.19</v>
      </c>
      <c r="E113" s="50">
        <v>15.01</v>
      </c>
      <c r="F113" s="12">
        <v>14.180000000000001</v>
      </c>
      <c r="G113" s="5">
        <v>14.290000000000001</v>
      </c>
      <c r="H113" s="61">
        <v>0.155563491860882</v>
      </c>
      <c r="I113" s="51">
        <v>4.9920779941270771E-5</v>
      </c>
      <c r="J113" s="62">
        <v>5.4344652512825451E-7</v>
      </c>
      <c r="K113" s="32">
        <v>1</v>
      </c>
      <c r="L113" s="11">
        <f>(((J113/I113)^2+($J$113/$I$113)^2)^0.5)*K113</f>
        <v>1.5395381385568643E-2</v>
      </c>
    </row>
    <row r="114" spans="1:12">
      <c r="A114" s="25">
        <v>59</v>
      </c>
      <c r="B114" s="8" t="s">
        <v>5</v>
      </c>
      <c r="C114" s="8">
        <v>0</v>
      </c>
      <c r="D114" s="4">
        <v>29.03</v>
      </c>
      <c r="E114" s="29">
        <v>14.63</v>
      </c>
      <c r="F114" s="8">
        <v>14.4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4">
        <v>45</v>
      </c>
      <c r="E115" s="77">
        <v>33.24</v>
      </c>
      <c r="F115" s="8">
        <v>11.759999999999998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27.8</v>
      </c>
      <c r="E116" s="29">
        <v>14.67</v>
      </c>
      <c r="F116" s="8">
        <f t="shared" ref="F116:F163" si="2">D116-E116</f>
        <v>13.13</v>
      </c>
      <c r="G116" s="7">
        <f>AVERAGE(F116:F118)</f>
        <v>13.116666666666665</v>
      </c>
      <c r="H116" s="55">
        <f>STDEV(F116:F118)</f>
        <v>0.19035055380368837</v>
      </c>
      <c r="I116" s="49">
        <f>2^-G116</f>
        <v>1.1258742597484619E-4</v>
      </c>
      <c r="J116" s="57">
        <f>(H116/G116)*I116</f>
        <v>1.6338814906462829E-6</v>
      </c>
      <c r="K116" s="33">
        <f>I116/$I$113</f>
        <v>2.2553218540916129</v>
      </c>
      <c r="L116" s="11">
        <f>(((J116/I116)^2+($J$113/$I$113)^2)^0.5)*K116</f>
        <v>4.0914691205052055E-2</v>
      </c>
    </row>
    <row r="117" spans="1:12">
      <c r="A117" s="25">
        <v>110</v>
      </c>
      <c r="B117" s="8" t="s">
        <v>5</v>
      </c>
      <c r="C117" s="8">
        <v>15</v>
      </c>
      <c r="D117" s="4">
        <v>27.83</v>
      </c>
      <c r="E117" s="29">
        <v>14.53</v>
      </c>
      <c r="F117" s="8">
        <f t="shared" si="2"/>
        <v>13.299999999999999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27.56</v>
      </c>
      <c r="E118" s="29">
        <v>14.64</v>
      </c>
      <c r="F118" s="8">
        <f t="shared" si="2"/>
        <v>12.919999999999998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29.19</v>
      </c>
      <c r="E119" s="29">
        <v>16.25</v>
      </c>
      <c r="F119" s="8">
        <f t="shared" si="2"/>
        <v>12.940000000000001</v>
      </c>
      <c r="G119" s="7">
        <f>AVERAGE(F119:F121)</f>
        <v>12.783333333333333</v>
      </c>
      <c r="H119" s="55">
        <f>STDEV(F119:F121)</f>
        <v>0.32470499431540301</v>
      </c>
      <c r="I119" s="49">
        <f>2^-G119</f>
        <v>1.4185126793918936E-4</v>
      </c>
      <c r="J119" s="57">
        <f>(H119/G119)*I119</f>
        <v>3.603114614067316E-6</v>
      </c>
      <c r="K119" s="33">
        <f>I119/$I$113</f>
        <v>2.8415274782579534</v>
      </c>
      <c r="L119" s="11">
        <f>(((J119/I119)^2+($J$113/$I$113)^2)^0.5)*K119</f>
        <v>7.8526061860962545E-2</v>
      </c>
    </row>
    <row r="120" spans="1:12">
      <c r="A120" s="25">
        <v>113</v>
      </c>
      <c r="B120" s="8" t="s">
        <v>15</v>
      </c>
      <c r="C120" s="8">
        <v>15</v>
      </c>
      <c r="D120" s="4">
        <v>27.77</v>
      </c>
      <c r="E120" s="29">
        <v>14.77</v>
      </c>
      <c r="F120" s="8">
        <f t="shared" si="2"/>
        <v>13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27.21</v>
      </c>
      <c r="E121" s="29">
        <v>14.8</v>
      </c>
      <c r="F121" s="8">
        <f t="shared" si="2"/>
        <v>12.41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29.41</v>
      </c>
      <c r="E122" s="29">
        <v>15.95</v>
      </c>
      <c r="F122" s="8">
        <f t="shared" si="2"/>
        <v>13.46</v>
      </c>
      <c r="G122" s="7">
        <f>AVERAGE(F122:F124)</f>
        <v>13.520000000000001</v>
      </c>
      <c r="H122" s="55">
        <f>STDEV(F122:F124)</f>
        <v>0.26514147167120938</v>
      </c>
      <c r="I122" s="49">
        <f>2^-G122</f>
        <v>8.5128397604394791E-5</v>
      </c>
      <c r="J122" s="57">
        <f>(H122/G122)*I122</f>
        <v>1.6694577383018557E-6</v>
      </c>
      <c r="K122" s="33">
        <f>I122/$I$113</f>
        <v>1.7052697835359136</v>
      </c>
      <c r="L122" s="11">
        <f>(((J122/I122)^2+($J$113/$I$113)^2)^0.5)*K122</f>
        <v>3.8249105665531691E-2</v>
      </c>
    </row>
    <row r="123" spans="1:12">
      <c r="A123" s="25">
        <v>116</v>
      </c>
      <c r="B123" s="8" t="s">
        <v>5</v>
      </c>
      <c r="C123" s="8">
        <v>30</v>
      </c>
      <c r="D123" s="4">
        <v>28.59</v>
      </c>
      <c r="E123" s="45">
        <v>15.3</v>
      </c>
      <c r="F123" s="8">
        <f t="shared" si="2"/>
        <v>13.29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28.95</v>
      </c>
      <c r="E124" s="29">
        <v>15.14</v>
      </c>
      <c r="F124" s="8">
        <f t="shared" si="2"/>
        <v>13.809999999999999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27.27</v>
      </c>
      <c r="E125" s="45">
        <v>15.07</v>
      </c>
      <c r="F125" s="8">
        <f t="shared" si="2"/>
        <v>12.2</v>
      </c>
      <c r="G125" s="7">
        <f>AVERAGE(F125:F127)</f>
        <v>12.26</v>
      </c>
      <c r="H125" s="55">
        <f>STDEV(F125:F127)</f>
        <v>0.3340658617697736</v>
      </c>
      <c r="I125" s="49">
        <f>2^-G125</f>
        <v>2.038788865791919E-4</v>
      </c>
      <c r="J125" s="57">
        <f>(H125/G125)*I125</f>
        <v>5.5553813981843125E-6</v>
      </c>
      <c r="K125" s="33">
        <f>I125/$I$113</f>
        <v>4.0840485028287805</v>
      </c>
      <c r="L125" s="11">
        <f>(((J125/I125)^2+($J$113/$I$113)^2)^0.5)*K125</f>
        <v>0.11983647184626479</v>
      </c>
    </row>
    <row r="126" spans="1:12">
      <c r="A126" s="25">
        <v>119</v>
      </c>
      <c r="B126" s="8" t="s">
        <v>15</v>
      </c>
      <c r="C126" s="8">
        <v>30</v>
      </c>
      <c r="D126" s="4">
        <v>27.71</v>
      </c>
      <c r="E126" s="29">
        <v>15.09</v>
      </c>
      <c r="F126" s="8">
        <f t="shared" si="2"/>
        <v>12.620000000000001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27.17</v>
      </c>
      <c r="E127" s="29">
        <v>15.21</v>
      </c>
      <c r="F127" s="8">
        <f t="shared" si="2"/>
        <v>11.96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27.89</v>
      </c>
      <c r="E128" s="45">
        <v>15.13</v>
      </c>
      <c r="F128" s="8">
        <f t="shared" si="2"/>
        <v>12.76</v>
      </c>
      <c r="G128" s="7">
        <f>AVERAGE(F128:F130)</f>
        <v>13.276666666666666</v>
      </c>
      <c r="H128" s="55">
        <f>STDEV(F128:F130)</f>
        <v>0.46736851983561861</v>
      </c>
      <c r="I128" s="49">
        <f>2^-G128</f>
        <v>1.0076856891873464E-4</v>
      </c>
      <c r="J128" s="57">
        <f>(H128/G128)*I128</f>
        <v>3.5472802084988102E-6</v>
      </c>
      <c r="K128" s="33">
        <f>I128/$I$113</f>
        <v>2.0185696024237538</v>
      </c>
      <c r="L128" s="11">
        <f>(((J128/I128)^2+($J$113/$I$113)^2)^0.5)*K128</f>
        <v>7.4378392394726531E-2</v>
      </c>
    </row>
    <row r="129" spans="1:12">
      <c r="A129" s="25">
        <v>122</v>
      </c>
      <c r="B129" s="8" t="s">
        <v>5</v>
      </c>
      <c r="C129" s="8">
        <v>60</v>
      </c>
      <c r="D129" s="4">
        <v>28.49</v>
      </c>
      <c r="E129" s="45">
        <v>15.09</v>
      </c>
      <c r="F129" s="8">
        <f t="shared" si="2"/>
        <v>13.399999999999999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28.79</v>
      </c>
      <c r="E130" s="45">
        <v>15.12</v>
      </c>
      <c r="F130" s="8">
        <f t="shared" si="2"/>
        <v>13.67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26.63</v>
      </c>
      <c r="E131" s="45">
        <v>15.21</v>
      </c>
      <c r="F131" s="8">
        <f t="shared" si="2"/>
        <v>11.419999999999998</v>
      </c>
      <c r="G131" s="7">
        <f>AVERAGE(F131:F133)</f>
        <v>11.456666666666665</v>
      </c>
      <c r="H131" s="55">
        <f>STDEV(F131:F133)</f>
        <v>0.20744477176670614</v>
      </c>
      <c r="I131" s="49">
        <f>2^-G131</f>
        <v>3.5579487086595372E-4</v>
      </c>
      <c r="J131" s="57">
        <f>(H131/G131)*I131</f>
        <v>6.4423438273976548E-6</v>
      </c>
      <c r="K131" s="33">
        <f>I131/$I$113</f>
        <v>7.1271897451227337</v>
      </c>
      <c r="L131" s="11">
        <f>(((J131/I131)^2+($J$113/$I$113)^2)^0.5)*K131</f>
        <v>0.1505793009772568</v>
      </c>
    </row>
    <row r="132" spans="1:12">
      <c r="A132" s="25">
        <v>125</v>
      </c>
      <c r="B132" s="8" t="s">
        <v>15</v>
      </c>
      <c r="C132" s="8">
        <v>60</v>
      </c>
      <c r="D132" s="4">
        <v>26.45</v>
      </c>
      <c r="E132" s="45">
        <v>14.77</v>
      </c>
      <c r="F132" s="8">
        <f t="shared" si="2"/>
        <v>11.68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26.34</v>
      </c>
      <c r="E133" s="45">
        <v>15.07</v>
      </c>
      <c r="F133" s="8">
        <f t="shared" si="2"/>
        <v>11.27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29.67</v>
      </c>
      <c r="E134" s="45">
        <v>15.18</v>
      </c>
      <c r="F134" s="8">
        <f t="shared" si="2"/>
        <v>14.490000000000002</v>
      </c>
      <c r="G134" s="7">
        <f>AVERAGE(F134:F136)</f>
        <v>14.833333333333334</v>
      </c>
      <c r="H134" s="55">
        <f>STDEV(F134:F136)</f>
        <v>0.39828800299951467</v>
      </c>
      <c r="I134" s="49">
        <f>2^-G134</f>
        <v>3.4254823251628842E-5</v>
      </c>
      <c r="J134" s="57">
        <f>(H134/G134)*I134</f>
        <v>9.1977203231410739E-7</v>
      </c>
      <c r="K134" s="33">
        <f>I134/$I$113</f>
        <v>0.68618365522189118</v>
      </c>
      <c r="L134" s="11">
        <f>(((J134/I134)^2+($J$113/$I$113)^2)^0.5)*K134</f>
        <v>1.9881316871640273E-2</v>
      </c>
    </row>
    <row r="135" spans="1:12">
      <c r="A135" s="25">
        <v>128</v>
      </c>
      <c r="B135" s="8" t="s">
        <v>5</v>
      </c>
      <c r="C135" s="8">
        <v>120</v>
      </c>
      <c r="D135" s="4">
        <v>29.72</v>
      </c>
      <c r="E135" s="45">
        <v>14.98</v>
      </c>
      <c r="F135" s="8">
        <f t="shared" si="2"/>
        <v>14.739999999999998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30</v>
      </c>
      <c r="E136" s="45">
        <v>14.73</v>
      </c>
      <c r="F136" s="8">
        <f t="shared" si="2"/>
        <v>15.27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27.48</v>
      </c>
      <c r="E137" s="45">
        <v>15.09</v>
      </c>
      <c r="F137" s="8">
        <f t="shared" si="2"/>
        <v>12.39</v>
      </c>
      <c r="G137" s="7">
        <f>AVERAGE(F137:F139)</f>
        <v>12.450000000000001</v>
      </c>
      <c r="H137" s="55">
        <f>STDEV(F137:F139)</f>
        <v>5.9999999999999609E-2</v>
      </c>
      <c r="I137" s="49">
        <f>2^-G137</f>
        <v>1.7872139843086251E-4</v>
      </c>
      <c r="J137" s="57">
        <f>(H137/G137)*I137</f>
        <v>8.6130794424511485E-7</v>
      </c>
      <c r="K137" s="33">
        <f>I137/$I$113</f>
        <v>3.5801002837118938</v>
      </c>
      <c r="L137" s="11">
        <f>(((J137/I137)^2+($J$113/$I$113)^2)^0.5)*K137</f>
        <v>4.2621889408960556E-2</v>
      </c>
    </row>
    <row r="138" spans="1:12">
      <c r="A138" s="25">
        <v>131</v>
      </c>
      <c r="B138" s="8" t="s">
        <v>15</v>
      </c>
      <c r="C138" s="8">
        <v>120</v>
      </c>
      <c r="D138" s="4">
        <v>27.38</v>
      </c>
      <c r="E138" s="45">
        <v>14.93</v>
      </c>
      <c r="F138" s="8">
        <f t="shared" si="2"/>
        <v>12.45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27.66</v>
      </c>
      <c r="E139" s="45">
        <v>15.15</v>
      </c>
      <c r="F139" s="8">
        <f t="shared" si="2"/>
        <v>12.51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28.73</v>
      </c>
      <c r="E140" s="45">
        <v>15.27</v>
      </c>
      <c r="F140" s="8">
        <f t="shared" si="2"/>
        <v>13.46</v>
      </c>
      <c r="G140" s="7">
        <f>AVERAGE(F140:F142)</f>
        <v>13.39</v>
      </c>
      <c r="H140" s="55">
        <f>STDEV(F140:F142)</f>
        <v>0.262106848441582</v>
      </c>
      <c r="I140" s="49">
        <f>2^-G140</f>
        <v>9.3155469296909125E-5</v>
      </c>
      <c r="J140" s="57">
        <f>(H140/G140)*I140</f>
        <v>1.8235016036228083E-6</v>
      </c>
      <c r="K140" s="33">
        <f>I140/$I$113</f>
        <v>1.8660659830736166</v>
      </c>
      <c r="L140" s="11">
        <f>(((J140/I140)^2+($J$113/$I$113)^2)^0.5)*K140</f>
        <v>4.17966492397044E-2</v>
      </c>
    </row>
    <row r="141" spans="1:12">
      <c r="A141" s="25">
        <v>134</v>
      </c>
      <c r="B141" s="8" t="s">
        <v>5</v>
      </c>
      <c r="C141" s="8">
        <v>240</v>
      </c>
      <c r="D141" s="4">
        <v>28.75</v>
      </c>
      <c r="E141" s="45">
        <v>15.14</v>
      </c>
      <c r="F141" s="8">
        <f t="shared" si="2"/>
        <v>13.61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27.9</v>
      </c>
      <c r="E142" s="45">
        <v>14.8</v>
      </c>
      <c r="F142" s="8">
        <f t="shared" si="2"/>
        <v>13.099999999999998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28.11</v>
      </c>
      <c r="E143" s="45">
        <v>15.03</v>
      </c>
      <c r="F143" s="8">
        <f t="shared" si="2"/>
        <v>13.08</v>
      </c>
      <c r="G143" s="7">
        <f>AVERAGE(F143:F145)</f>
        <v>13.256666666666668</v>
      </c>
      <c r="H143" s="55">
        <f>STDEV(F143:F145)</f>
        <v>0.2557994005726304</v>
      </c>
      <c r="I143" s="49">
        <f>2^-G143</f>
        <v>1.0217524572002559E-4</v>
      </c>
      <c r="J143" s="57">
        <f>(H143/G143)*I143</f>
        <v>1.9715639885750889E-6</v>
      </c>
      <c r="K143" s="33">
        <f>I143/$I$113</f>
        <v>2.0467477839935495</v>
      </c>
      <c r="L143" s="11">
        <f>(((J143/I143)^2+($J$113/$I$113)^2)^0.5)*K143</f>
        <v>4.5345552429856724E-2</v>
      </c>
    </row>
    <row r="144" spans="1:12">
      <c r="A144" s="25">
        <v>137</v>
      </c>
      <c r="B144" s="8" t="s">
        <v>15</v>
      </c>
      <c r="C144" s="8">
        <v>240</v>
      </c>
      <c r="D144" s="4">
        <v>28.12</v>
      </c>
      <c r="E144" s="45">
        <v>14.57</v>
      </c>
      <c r="F144" s="8">
        <f t="shared" si="2"/>
        <v>13.55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28.17</v>
      </c>
      <c r="E145" s="45">
        <v>15.03</v>
      </c>
      <c r="F145" s="8">
        <f t="shared" si="2"/>
        <v>13.140000000000002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28.84</v>
      </c>
      <c r="E146" s="45">
        <v>14.99</v>
      </c>
      <c r="F146" s="8">
        <f t="shared" si="2"/>
        <v>13.85</v>
      </c>
      <c r="G146" s="7">
        <f>AVERAGE(F146:F148)</f>
        <v>13.916666666666666</v>
      </c>
      <c r="H146" s="55">
        <f>STDEV(F146:F148)</f>
        <v>0.13316656236945046</v>
      </c>
      <c r="I146" s="49">
        <f>2^-G146</f>
        <v>6.4664495505328124E-5</v>
      </c>
      <c r="J146" s="57">
        <f>(H146/G146)*I146</f>
        <v>6.187651669795924E-7</v>
      </c>
      <c r="K146" s="33">
        <f>I146/$I$113</f>
        <v>1.2953422518919491</v>
      </c>
      <c r="L146" s="11">
        <f>(((J146/I146)^2+($J$113/$I$113)^2)^0.5)*K146</f>
        <v>1.8774504251751544E-2</v>
      </c>
    </row>
    <row r="147" spans="1:12">
      <c r="A147" s="25">
        <v>140</v>
      </c>
      <c r="B147" s="8" t="s">
        <v>5</v>
      </c>
      <c r="C147" s="8" t="s">
        <v>11</v>
      </c>
      <c r="D147" s="4">
        <v>28.87</v>
      </c>
      <c r="E147" s="45">
        <v>14.8</v>
      </c>
      <c r="F147" s="8">
        <f t="shared" si="2"/>
        <v>14.07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28.66</v>
      </c>
      <c r="E148" s="45">
        <v>14.83</v>
      </c>
      <c r="F148" s="8">
        <f t="shared" si="2"/>
        <v>13.83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28.71</v>
      </c>
      <c r="E149" s="45">
        <v>15.13</v>
      </c>
      <c r="F149" s="8">
        <f t="shared" si="2"/>
        <v>13.58</v>
      </c>
      <c r="G149" s="7">
        <f>AVERAGE(F149:F151)</f>
        <v>13.486666666666665</v>
      </c>
      <c r="H149" s="55">
        <f>STDEV(F149:F151)</f>
        <v>0.13650396819636798</v>
      </c>
      <c r="I149" s="49">
        <f>2^-G149</f>
        <v>8.7118179575858701E-5</v>
      </c>
      <c r="J149" s="57">
        <f>(H149/G149)*I149</f>
        <v>8.8175807321911707E-7</v>
      </c>
      <c r="K149" s="33">
        <f>I149/$I$113</f>
        <v>1.7451285752816514</v>
      </c>
      <c r="L149" s="11">
        <f>(((J149/I149)^2+($J$113/$I$113)^2)^0.5)*K149</f>
        <v>2.5940363446997572E-2</v>
      </c>
    </row>
    <row r="150" spans="1:12">
      <c r="A150" s="25">
        <v>143</v>
      </c>
      <c r="B150" s="8" t="s">
        <v>15</v>
      </c>
      <c r="C150" s="8" t="s">
        <v>11</v>
      </c>
      <c r="D150" s="4">
        <v>28.47</v>
      </c>
      <c r="E150" s="45">
        <v>15.14</v>
      </c>
      <c r="F150" s="8">
        <f t="shared" si="2"/>
        <v>13.329999999999998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28.63</v>
      </c>
      <c r="E151" s="45">
        <v>15.08</v>
      </c>
      <c r="F151" s="8">
        <f t="shared" si="2"/>
        <v>13.549999999999999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29.38</v>
      </c>
      <c r="E152" s="45">
        <v>15.48</v>
      </c>
      <c r="F152" s="8">
        <f t="shared" si="2"/>
        <v>13.899999999999999</v>
      </c>
      <c r="G152" s="7">
        <f>AVERAGE(F152:F154)</f>
        <v>13.92</v>
      </c>
      <c r="H152" s="55">
        <f>STDEV(F152:F154)</f>
        <v>9.1651513899118534E-2</v>
      </c>
      <c r="I152" s="49">
        <f>2^-G152</f>
        <v>6.451526126473275E-5</v>
      </c>
      <c r="J152" s="57">
        <f>(H152/G152)*I152</f>
        <v>4.2477883365732163E-7</v>
      </c>
      <c r="K152" s="33">
        <f>I152/$I$113</f>
        <v>1.2923528306374947</v>
      </c>
      <c r="L152" s="11">
        <f>(((J152/I152)^2+($J$113/$I$113)^2)^0.5)*K152</f>
        <v>1.6441859694341428E-2</v>
      </c>
    </row>
    <row r="153" spans="1:12">
      <c r="A153" s="25">
        <v>146</v>
      </c>
      <c r="B153" s="8" t="s">
        <v>5</v>
      </c>
      <c r="C153" s="8" t="s">
        <v>12</v>
      </c>
      <c r="D153" s="4">
        <v>29.21</v>
      </c>
      <c r="E153" s="45">
        <v>15.19</v>
      </c>
      <c r="F153" s="8">
        <f t="shared" si="2"/>
        <v>14.020000000000001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28.99</v>
      </c>
      <c r="E154" s="45">
        <v>15.15</v>
      </c>
      <c r="F154" s="8">
        <f t="shared" si="2"/>
        <v>13.839999999999998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28.97</v>
      </c>
      <c r="E155" s="45">
        <v>15.27</v>
      </c>
      <c r="F155" s="8">
        <f t="shared" si="2"/>
        <v>13.7</v>
      </c>
      <c r="G155" s="7">
        <f>AVERAGE(F155:F157)</f>
        <v>13.543333333333335</v>
      </c>
      <c r="H155" s="55">
        <f>STDEV(F155:F157)</f>
        <v>0.14640127503998832</v>
      </c>
      <c r="I155" s="49">
        <f>2^-G155</f>
        <v>8.3762653225328255E-5</v>
      </c>
      <c r="J155" s="57">
        <f>(H155/G155)*I155</f>
        <v>9.0546093277778324E-7</v>
      </c>
      <c r="K155" s="33">
        <f>I155/$I$113</f>
        <v>1.6779115495364998</v>
      </c>
      <c r="L155" s="11">
        <f>(((J155/I155)^2+($J$113/$I$113)^2)^0.5)*K155</f>
        <v>2.5741675463955331E-2</v>
      </c>
    </row>
    <row r="156" spans="1:12">
      <c r="A156" s="25">
        <v>149</v>
      </c>
      <c r="B156" s="8" t="s">
        <v>15</v>
      </c>
      <c r="C156" s="8" t="s">
        <v>12</v>
      </c>
      <c r="D156" s="4">
        <v>28.76</v>
      </c>
      <c r="E156" s="45">
        <v>15.35</v>
      </c>
      <c r="F156" s="8">
        <f t="shared" si="2"/>
        <v>13.410000000000002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29.03</v>
      </c>
      <c r="E157" s="45">
        <v>15.51</v>
      </c>
      <c r="F157" s="8">
        <f t="shared" si="2"/>
        <v>13.520000000000001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29.25</v>
      </c>
      <c r="E158" s="45">
        <v>15.33</v>
      </c>
      <c r="F158" s="8">
        <f t="shared" si="2"/>
        <v>13.92</v>
      </c>
      <c r="G158" s="7">
        <f>AVERAGE(F158:F160)</f>
        <v>14.216666666666667</v>
      </c>
      <c r="H158" s="55">
        <f>STDEV(F158:F160)</f>
        <v>0.32868424564217702</v>
      </c>
      <c r="I158" s="49">
        <f>2^-G158</f>
        <v>5.2523891433369739E-5</v>
      </c>
      <c r="J158" s="57">
        <f>(H158/G158)*I158</f>
        <v>1.2143335733155031E-6</v>
      </c>
      <c r="K158" s="33">
        <f>I158/$I$113</f>
        <v>1.0521448482007172</v>
      </c>
      <c r="L158" s="11">
        <f>(((J158/I158)^2+($J$113/$I$113)^2)^0.5)*K158</f>
        <v>2.6886917482553587E-2</v>
      </c>
    </row>
    <row r="159" spans="1:12">
      <c r="A159" s="25">
        <v>152</v>
      </c>
      <c r="B159" s="8" t="s">
        <v>5</v>
      </c>
      <c r="C159" s="8" t="s">
        <v>13</v>
      </c>
      <c r="D159" s="4">
        <v>29.2</v>
      </c>
      <c r="E159" s="45">
        <v>15.04</v>
      </c>
      <c r="F159" s="8">
        <f t="shared" si="2"/>
        <v>14.16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29.17</v>
      </c>
      <c r="E160" s="45">
        <v>14.6</v>
      </c>
      <c r="F160" s="8">
        <f t="shared" si="2"/>
        <v>14.570000000000002</v>
      </c>
      <c r="G160" s="7"/>
      <c r="H160" s="15"/>
      <c r="I160" s="49"/>
      <c r="J160" s="15"/>
      <c r="K160" s="52"/>
      <c r="L160" s="60"/>
    </row>
    <row r="161" spans="1:21">
      <c r="A161" s="25">
        <v>154</v>
      </c>
      <c r="B161" s="8" t="s">
        <v>15</v>
      </c>
      <c r="C161" s="8" t="s">
        <v>13</v>
      </c>
      <c r="D161" s="4">
        <v>29</v>
      </c>
      <c r="E161" s="45">
        <v>15.44</v>
      </c>
      <c r="F161" s="8">
        <f t="shared" si="2"/>
        <v>13.56</v>
      </c>
      <c r="G161" s="7">
        <f>AVERAGE(F161:F163)</f>
        <v>13.836666666666666</v>
      </c>
      <c r="H161" s="55">
        <f>STDEV(F161:F163)</f>
        <v>0.25774664562978711</v>
      </c>
      <c r="I161" s="49">
        <f>2^-G161</f>
        <v>6.8351538332932143E-5</v>
      </c>
      <c r="J161" s="57">
        <f>(H161/G161)*I161</f>
        <v>1.2732387180642546E-6</v>
      </c>
      <c r="K161" s="33">
        <f>I161/$I$113</f>
        <v>1.3692001289511946</v>
      </c>
      <c r="L161" s="11">
        <f>(((J161/I161)^2+($J$113/$I$113)^2)^0.5)*K161</f>
        <v>2.9541227506602232E-2</v>
      </c>
    </row>
    <row r="162" spans="1:21">
      <c r="A162" s="25">
        <v>155</v>
      </c>
      <c r="B162" s="8" t="s">
        <v>15</v>
      </c>
      <c r="C162" s="8" t="s">
        <v>13</v>
      </c>
      <c r="D162" s="4">
        <v>29.09</v>
      </c>
      <c r="E162" s="45">
        <v>15.21</v>
      </c>
      <c r="F162" s="8">
        <f t="shared" si="2"/>
        <v>13.879999999999999</v>
      </c>
      <c r="G162" s="7"/>
      <c r="H162" s="15"/>
      <c r="I162" s="49"/>
      <c r="J162" s="15"/>
      <c r="K162" s="52"/>
      <c r="L162" s="60"/>
    </row>
    <row r="163" spans="1:21" ht="13.5" thickBot="1">
      <c r="A163" s="26">
        <v>156</v>
      </c>
      <c r="B163" s="9" t="s">
        <v>15</v>
      </c>
      <c r="C163" s="9" t="s">
        <v>13</v>
      </c>
      <c r="D163" s="6">
        <v>28.94</v>
      </c>
      <c r="E163" s="46">
        <v>14.87</v>
      </c>
      <c r="F163" s="9">
        <f t="shared" si="2"/>
        <v>14.070000000000002</v>
      </c>
      <c r="G163" s="34"/>
      <c r="H163" s="63"/>
      <c r="I163" s="53"/>
      <c r="J163" s="63"/>
      <c r="K163" s="54"/>
      <c r="L163" s="60"/>
    </row>
    <row r="165" spans="1:21" ht="13.5" thickBot="1"/>
    <row r="166" spans="1:21" ht="13.5" thickBot="1">
      <c r="A166" s="84" t="s">
        <v>10</v>
      </c>
      <c r="B166" s="84"/>
      <c r="C166" s="84"/>
      <c r="D166" s="102" t="s">
        <v>31</v>
      </c>
      <c r="E166" s="97" t="s">
        <v>20</v>
      </c>
      <c r="F166" s="39"/>
      <c r="G166" s="39"/>
      <c r="H166" s="13"/>
      <c r="I166" s="84"/>
    </row>
    <row r="167" spans="1:21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</row>
    <row r="168" spans="1:21">
      <c r="A168" s="86">
        <v>1</v>
      </c>
      <c r="B168" s="94" t="s">
        <v>5</v>
      </c>
      <c r="C168" s="94">
        <v>0</v>
      </c>
      <c r="D168" s="94">
        <v>28.77</v>
      </c>
      <c r="E168" s="50">
        <v>14.82</v>
      </c>
      <c r="F168" s="94">
        <f>D168-E168</f>
        <v>13.95</v>
      </c>
      <c r="G168" s="88">
        <f>AVERAGE(F168:F170)</f>
        <v>14.18</v>
      </c>
      <c r="H168" s="61">
        <f>STDEV(F168:F170)</f>
        <v>0.19924858845181043</v>
      </c>
      <c r="I168" s="51">
        <f>2^-G168</f>
        <v>5.387591530094335E-5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</row>
    <row r="169" spans="1:21">
      <c r="A169" s="85">
        <v>3</v>
      </c>
      <c r="B169" s="91" t="s">
        <v>5</v>
      </c>
      <c r="C169" s="91">
        <v>0</v>
      </c>
      <c r="D169" s="91">
        <v>28.73</v>
      </c>
      <c r="E169" s="29">
        <v>14.44</v>
      </c>
      <c r="F169" s="91">
        <f t="shared" ref="F169:F218" si="3">D169-E169</f>
        <v>14.290000000000001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</row>
    <row r="170" spans="1:21">
      <c r="A170" s="85">
        <v>6</v>
      </c>
      <c r="B170" s="91" t="s">
        <v>5</v>
      </c>
      <c r="C170" s="91">
        <v>0</v>
      </c>
      <c r="D170" s="91">
        <v>28.72</v>
      </c>
      <c r="E170" s="29">
        <v>14.42</v>
      </c>
      <c r="F170" s="91">
        <f t="shared" si="3"/>
        <v>14.299999999999999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</row>
    <row r="171" spans="1:21">
      <c r="A171" s="85">
        <v>7</v>
      </c>
      <c r="B171" s="91" t="s">
        <v>5</v>
      </c>
      <c r="C171" s="91">
        <v>15</v>
      </c>
      <c r="D171" s="91">
        <v>28.29</v>
      </c>
      <c r="E171" s="29">
        <v>14.65</v>
      </c>
      <c r="F171" s="91">
        <f t="shared" si="3"/>
        <v>13.639999999999999</v>
      </c>
      <c r="G171" s="90">
        <f>AVERAGE(F171:F173)</f>
        <v>13.666666666666666</v>
      </c>
      <c r="H171" s="55">
        <f>STDEV(F171:F173)</f>
        <v>2.3094010767585563E-2</v>
      </c>
      <c r="I171" s="49">
        <f>2^-G171</f>
        <v>7.6899478142997726E-5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</row>
    <row r="172" spans="1:21">
      <c r="A172" s="85">
        <v>8</v>
      </c>
      <c r="B172" s="91" t="s">
        <v>5</v>
      </c>
      <c r="C172" s="91">
        <v>15</v>
      </c>
      <c r="D172" s="91">
        <v>28.03</v>
      </c>
      <c r="E172" s="29">
        <v>14.35</v>
      </c>
      <c r="F172" s="91">
        <f t="shared" si="3"/>
        <v>13.680000000000001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</row>
    <row r="173" spans="1:21">
      <c r="A173" s="85">
        <v>9</v>
      </c>
      <c r="B173" s="91" t="s">
        <v>5</v>
      </c>
      <c r="C173" s="91">
        <v>15</v>
      </c>
      <c r="D173" s="91">
        <v>28.06</v>
      </c>
      <c r="E173" s="29">
        <v>14.38</v>
      </c>
      <c r="F173" s="91">
        <f t="shared" si="3"/>
        <v>13.679999999999998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</row>
    <row r="174" spans="1:21">
      <c r="A174" s="85">
        <v>10</v>
      </c>
      <c r="B174" s="91" t="s">
        <v>10</v>
      </c>
      <c r="C174" s="91">
        <v>15</v>
      </c>
      <c r="D174" s="91">
        <v>28.24</v>
      </c>
      <c r="E174" s="29">
        <v>14.43</v>
      </c>
      <c r="F174" s="91">
        <f t="shared" si="3"/>
        <v>13.809999999999999</v>
      </c>
      <c r="G174" s="90">
        <f>AVERAGE(F174:F176)</f>
        <v>13.756666666666666</v>
      </c>
      <c r="H174" s="55">
        <f>STDEV(F174:F176)</f>
        <v>0.11930353445468204</v>
      </c>
      <c r="I174" s="49">
        <f>2^-G174</f>
        <v>7.2248809118032045E-5</v>
      </c>
      <c r="J174" s="113">
        <f>I174/I171</f>
        <v>0.93952274921401191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</row>
    <row r="175" spans="1:21">
      <c r="A175" s="85">
        <v>11</v>
      </c>
      <c r="B175" s="91" t="s">
        <v>10</v>
      </c>
      <c r="C175" s="91">
        <v>15</v>
      </c>
      <c r="D175" s="91">
        <v>27.92</v>
      </c>
      <c r="E175" s="29">
        <v>14.3</v>
      </c>
      <c r="F175" s="91">
        <f t="shared" si="3"/>
        <v>13.620000000000001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</row>
    <row r="176" spans="1:21">
      <c r="A176" s="85">
        <v>12</v>
      </c>
      <c r="B176" s="91" t="s">
        <v>10</v>
      </c>
      <c r="C176" s="91">
        <v>15</v>
      </c>
      <c r="D176" s="91">
        <v>28.13</v>
      </c>
      <c r="E176" s="29">
        <v>14.29</v>
      </c>
      <c r="F176" s="91">
        <f t="shared" si="3"/>
        <v>13.84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</row>
    <row r="177" spans="1:21">
      <c r="A177" s="100">
        <v>13</v>
      </c>
      <c r="B177" s="91" t="s">
        <v>5</v>
      </c>
      <c r="C177" s="91">
        <v>30</v>
      </c>
      <c r="D177" s="91">
        <v>28.05</v>
      </c>
      <c r="E177" s="29">
        <v>14.52</v>
      </c>
      <c r="F177" s="91">
        <f t="shared" si="3"/>
        <v>13.530000000000001</v>
      </c>
      <c r="G177" s="90">
        <f>AVERAGE(F177:F179)</f>
        <v>13.613333333333335</v>
      </c>
      <c r="H177" s="55">
        <f>STDEV(F177:F179)</f>
        <v>0.13576941236262149</v>
      </c>
      <c r="I177" s="49">
        <f>2^-G177</f>
        <v>7.9795486279425341E-5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</row>
    <row r="178" spans="1:21">
      <c r="A178" s="100">
        <v>14</v>
      </c>
      <c r="B178" s="91" t="s">
        <v>5</v>
      </c>
      <c r="C178" s="91">
        <v>30</v>
      </c>
      <c r="D178" s="87">
        <v>28.08</v>
      </c>
      <c r="E178" s="45">
        <v>14.54</v>
      </c>
      <c r="F178" s="91">
        <f t="shared" si="3"/>
        <v>13.54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</row>
    <row r="179" spans="1:21">
      <c r="A179" s="100">
        <v>15</v>
      </c>
      <c r="B179" s="91" t="s">
        <v>5</v>
      </c>
      <c r="C179" s="91">
        <v>30</v>
      </c>
      <c r="D179" s="91">
        <v>28.28</v>
      </c>
      <c r="E179" s="29">
        <v>14.51</v>
      </c>
      <c r="F179" s="91">
        <f t="shared" si="3"/>
        <v>13.770000000000001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</row>
    <row r="180" spans="1:21">
      <c r="A180" s="100">
        <v>16</v>
      </c>
      <c r="B180" s="91" t="s">
        <v>10</v>
      </c>
      <c r="C180" s="91">
        <v>30</v>
      </c>
      <c r="D180" s="87">
        <v>27.99</v>
      </c>
      <c r="E180" s="45">
        <v>14.55</v>
      </c>
      <c r="F180" s="91">
        <f t="shared" si="3"/>
        <v>13.439999999999998</v>
      </c>
      <c r="G180" s="90">
        <f>AVERAGE(F180:F182)</f>
        <v>13.453333333333333</v>
      </c>
      <c r="H180" s="55">
        <f>STDEV(F180:F182)</f>
        <v>2.309401076758608E-2</v>
      </c>
      <c r="I180" s="49">
        <f>2^-G180</f>
        <v>8.9154470496220293E-5</v>
      </c>
      <c r="J180" s="113">
        <f>I180/I177</f>
        <v>1.1172871380722207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</row>
    <row r="181" spans="1:21">
      <c r="A181" s="100">
        <v>17</v>
      </c>
      <c r="B181" s="91" t="s">
        <v>10</v>
      </c>
      <c r="C181" s="91">
        <v>30</v>
      </c>
      <c r="D181" s="91">
        <v>28.16</v>
      </c>
      <c r="E181" s="29">
        <v>14.72</v>
      </c>
      <c r="F181" s="91">
        <f t="shared" si="3"/>
        <v>13.44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</row>
    <row r="182" spans="1:21">
      <c r="A182" s="100">
        <v>18</v>
      </c>
      <c r="B182" s="91" t="s">
        <v>10</v>
      </c>
      <c r="C182" s="91">
        <v>30</v>
      </c>
      <c r="D182" s="91">
        <v>27.77</v>
      </c>
      <c r="E182" s="29">
        <v>14.29</v>
      </c>
      <c r="F182" s="91">
        <f t="shared" si="3"/>
        <v>13.48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</row>
    <row r="183" spans="1:21">
      <c r="A183" s="100">
        <v>19</v>
      </c>
      <c r="B183" s="91" t="s">
        <v>5</v>
      </c>
      <c r="C183" s="91">
        <v>60</v>
      </c>
      <c r="D183" s="87">
        <v>25.41</v>
      </c>
      <c r="E183" s="45">
        <v>14.66</v>
      </c>
      <c r="F183" s="91">
        <f t="shared" si="3"/>
        <v>10.75</v>
      </c>
      <c r="G183" s="90">
        <f>AVERAGE(F183:F185)</f>
        <v>10.89</v>
      </c>
      <c r="H183" s="55">
        <f>STDEV(F183:F185)</f>
        <v>0.12767145334793001</v>
      </c>
      <c r="I183" s="49">
        <f>2^-G183</f>
        <v>5.2696691235567747E-4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</row>
    <row r="184" spans="1:21">
      <c r="A184" s="100">
        <v>20</v>
      </c>
      <c r="B184" s="91" t="s">
        <v>5</v>
      </c>
      <c r="C184" s="91">
        <v>60</v>
      </c>
      <c r="D184" s="87">
        <v>25.4</v>
      </c>
      <c r="E184" s="45">
        <v>14.48</v>
      </c>
      <c r="F184" s="91">
        <f t="shared" si="3"/>
        <v>10.919999999999998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</row>
    <row r="185" spans="1:21">
      <c r="A185" s="100">
        <v>21</v>
      </c>
      <c r="B185" s="91" t="s">
        <v>5</v>
      </c>
      <c r="C185" s="91">
        <v>60</v>
      </c>
      <c r="D185" s="87">
        <v>25.51</v>
      </c>
      <c r="E185" s="45">
        <v>14.51</v>
      </c>
      <c r="F185" s="91">
        <f t="shared" si="3"/>
        <v>11.000000000000002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</row>
    <row r="186" spans="1:21">
      <c r="A186" s="100">
        <v>22</v>
      </c>
      <c r="B186" s="91" t="s">
        <v>10</v>
      </c>
      <c r="C186" s="91">
        <v>60</v>
      </c>
      <c r="D186" s="87">
        <v>26.37</v>
      </c>
      <c r="E186" s="45">
        <v>15.2</v>
      </c>
      <c r="F186" s="91">
        <f t="shared" si="3"/>
        <v>11.170000000000002</v>
      </c>
      <c r="G186" s="90">
        <f>AVERAGE(F186:F188)</f>
        <v>11.566666666666668</v>
      </c>
      <c r="H186" s="55">
        <f>STDEV(F186:F188)</f>
        <v>0.34355979586285912</v>
      </c>
      <c r="I186" s="49">
        <f>2^-G186</f>
        <v>3.2967527982621784E-4</v>
      </c>
      <c r="J186" s="113">
        <f>I186/I183</f>
        <v>0.62560906974687391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</row>
    <row r="187" spans="1:21">
      <c r="A187" s="100">
        <v>23</v>
      </c>
      <c r="B187" s="91" t="s">
        <v>10</v>
      </c>
      <c r="C187" s="91">
        <v>60</v>
      </c>
      <c r="D187" s="87">
        <v>26.25</v>
      </c>
      <c r="E187" s="45">
        <v>14.48</v>
      </c>
      <c r="F187" s="91">
        <f t="shared" si="3"/>
        <v>11.77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</row>
    <row r="188" spans="1:21">
      <c r="A188" s="100">
        <v>24</v>
      </c>
      <c r="B188" s="91" t="s">
        <v>10</v>
      </c>
      <c r="C188" s="91">
        <v>60</v>
      </c>
      <c r="D188" s="87">
        <v>26.1</v>
      </c>
      <c r="E188" s="45">
        <v>14.34</v>
      </c>
      <c r="F188" s="91">
        <f t="shared" si="3"/>
        <v>11.760000000000002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</row>
    <row r="189" spans="1:21">
      <c r="A189" s="100">
        <v>25</v>
      </c>
      <c r="B189" s="91" t="s">
        <v>5</v>
      </c>
      <c r="C189" s="91">
        <v>120</v>
      </c>
      <c r="D189" s="87">
        <v>28.42</v>
      </c>
      <c r="E189" s="45">
        <v>14.58</v>
      </c>
      <c r="F189" s="91">
        <f t="shared" si="3"/>
        <v>13.840000000000002</v>
      </c>
      <c r="G189" s="90">
        <f>AVERAGE(F189:F191)</f>
        <v>14.013333333333335</v>
      </c>
      <c r="H189" s="55">
        <f>STDEV(F189:F191)</f>
        <v>0.15143755588770572</v>
      </c>
      <c r="I189" s="49">
        <f>2^-G189</f>
        <v>6.0473670243239078E-5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</row>
    <row r="190" spans="1:21">
      <c r="A190" s="100">
        <v>26</v>
      </c>
      <c r="B190" s="91" t="s">
        <v>5</v>
      </c>
      <c r="C190" s="91">
        <v>120</v>
      </c>
      <c r="D190" s="87">
        <v>28.67</v>
      </c>
      <c r="E190" s="45">
        <v>14.55</v>
      </c>
      <c r="F190" s="91">
        <f t="shared" si="3"/>
        <v>14.120000000000001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</row>
    <row r="191" spans="1:21">
      <c r="A191" s="100">
        <v>27</v>
      </c>
      <c r="B191" s="91" t="s">
        <v>5</v>
      </c>
      <c r="C191" s="91">
        <v>120</v>
      </c>
      <c r="D191" s="87">
        <v>28.94</v>
      </c>
      <c r="E191" s="45">
        <v>14.86</v>
      </c>
      <c r="F191" s="91">
        <f t="shared" si="3"/>
        <v>14.080000000000002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</row>
    <row r="192" spans="1:21">
      <c r="A192" s="100">
        <v>28</v>
      </c>
      <c r="B192" s="91" t="s">
        <v>10</v>
      </c>
      <c r="C192" s="91">
        <v>120</v>
      </c>
      <c r="D192" s="87">
        <v>28.36</v>
      </c>
      <c r="E192" s="45">
        <v>15.01</v>
      </c>
      <c r="F192" s="91">
        <f t="shared" si="3"/>
        <v>13.35</v>
      </c>
      <c r="G192" s="90">
        <f>AVERAGE(F192:F194)</f>
        <v>13.49</v>
      </c>
      <c r="H192" s="55">
        <f>STDEV(F192:F194)</f>
        <v>0.12489995996799308</v>
      </c>
      <c r="I192" s="49">
        <f>2^-G192</f>
        <v>8.6917126196110414E-5</v>
      </c>
      <c r="J192" s="113">
        <f>I192/I189</f>
        <v>1.4372722185789228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</row>
    <row r="193" spans="1:21">
      <c r="A193" s="100">
        <v>29</v>
      </c>
      <c r="B193" s="91" t="s">
        <v>10</v>
      </c>
      <c r="C193" s="91">
        <v>120</v>
      </c>
      <c r="D193" s="87">
        <v>28.15</v>
      </c>
      <c r="E193" s="45">
        <v>14.56</v>
      </c>
      <c r="F193" s="91">
        <f t="shared" si="3"/>
        <v>13.589999999999998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</row>
    <row r="194" spans="1:21">
      <c r="A194" s="100">
        <v>30</v>
      </c>
      <c r="B194" s="91" t="s">
        <v>10</v>
      </c>
      <c r="C194" s="91">
        <v>120</v>
      </c>
      <c r="D194" s="87">
        <v>27.94</v>
      </c>
      <c r="E194" s="45">
        <v>14.41</v>
      </c>
      <c r="F194" s="91">
        <f t="shared" si="3"/>
        <v>13.530000000000001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</row>
    <row r="195" spans="1:21">
      <c r="A195" s="100">
        <v>31</v>
      </c>
      <c r="B195" s="91" t="s">
        <v>5</v>
      </c>
      <c r="C195" s="91">
        <v>240</v>
      </c>
      <c r="D195" s="87">
        <v>28.84</v>
      </c>
      <c r="E195" s="45">
        <v>14.54</v>
      </c>
      <c r="F195" s="91">
        <f t="shared" si="3"/>
        <v>14.3</v>
      </c>
      <c r="G195" s="90">
        <f>AVERAGE(F195:F197)</f>
        <v>14.39</v>
      </c>
      <c r="H195" s="55">
        <f>STDEV(F195:F197)</f>
        <v>0.16462077633159963</v>
      </c>
      <c r="I195" s="49">
        <f>2^-G195</f>
        <v>4.6577734648454563E-5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</row>
    <row r="196" spans="1:21">
      <c r="A196" s="100">
        <v>32</v>
      </c>
      <c r="B196" s="91" t="s">
        <v>5</v>
      </c>
      <c r="C196" s="91">
        <v>240</v>
      </c>
      <c r="D196" s="87">
        <v>28.62</v>
      </c>
      <c r="E196" s="45">
        <v>14.33</v>
      </c>
      <c r="F196" s="91">
        <f t="shared" si="3"/>
        <v>14.290000000000001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</row>
    <row r="197" spans="1:21">
      <c r="A197" s="100">
        <v>33</v>
      </c>
      <c r="B197" s="91" t="s">
        <v>5</v>
      </c>
      <c r="C197" s="91">
        <v>240</v>
      </c>
      <c r="D197" s="87">
        <v>29.12</v>
      </c>
      <c r="E197" s="45">
        <v>14.54</v>
      </c>
      <c r="F197" s="91">
        <f t="shared" si="3"/>
        <v>14.580000000000002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</row>
    <row r="198" spans="1:21">
      <c r="A198" s="100">
        <v>34</v>
      </c>
      <c r="B198" s="91" t="s">
        <v>10</v>
      </c>
      <c r="C198" s="91">
        <v>240</v>
      </c>
      <c r="D198" s="87">
        <v>27.48</v>
      </c>
      <c r="E198" s="45">
        <v>14.62</v>
      </c>
      <c r="F198" s="91">
        <f t="shared" si="3"/>
        <v>12.860000000000001</v>
      </c>
      <c r="G198" s="90">
        <f>AVERAGE(F198:F200)</f>
        <v>12.926666666666664</v>
      </c>
      <c r="H198" s="55">
        <f>STDEV(F198:F200)</f>
        <v>8.3266639978643822E-2</v>
      </c>
      <c r="I198" s="49">
        <f>2^-G198</f>
        <v>1.2843565041512669E-4</v>
      </c>
      <c r="J198" s="113">
        <f>I198/I195</f>
        <v>2.7574473379715592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</row>
    <row r="199" spans="1:21">
      <c r="A199" s="100">
        <v>35</v>
      </c>
      <c r="B199" s="91" t="s">
        <v>10</v>
      </c>
      <c r="C199" s="91">
        <v>240</v>
      </c>
      <c r="D199" s="87">
        <v>27.56</v>
      </c>
      <c r="E199" s="45">
        <v>14.66</v>
      </c>
      <c r="F199" s="91">
        <f t="shared" si="3"/>
        <v>12.899999999999999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</row>
    <row r="200" spans="1:21">
      <c r="A200" s="100">
        <v>36</v>
      </c>
      <c r="B200" s="91" t="s">
        <v>10</v>
      </c>
      <c r="C200" s="91">
        <v>240</v>
      </c>
      <c r="D200" s="87">
        <v>27.58</v>
      </c>
      <c r="E200" s="45">
        <v>14.56</v>
      </c>
      <c r="F200" s="91">
        <f t="shared" si="3"/>
        <v>13.019999999999998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</row>
    <row r="201" spans="1:21">
      <c r="A201" s="100">
        <v>37</v>
      </c>
      <c r="B201" s="91" t="s">
        <v>5</v>
      </c>
      <c r="C201" s="91" t="s">
        <v>11</v>
      </c>
      <c r="D201" s="87">
        <v>28.46</v>
      </c>
      <c r="E201" s="45">
        <v>14.96</v>
      </c>
      <c r="F201" s="91">
        <f t="shared" si="3"/>
        <v>13.5</v>
      </c>
      <c r="G201" s="90">
        <f>AVERAGE(F201:F203)</f>
        <v>13.469999999999999</v>
      </c>
      <c r="H201" s="55">
        <f>STDEV(F201:F203)</f>
        <v>0.11789826122566484</v>
      </c>
      <c r="I201" s="49">
        <f>2^-G201</f>
        <v>8.8130444062652465E-5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</row>
    <row r="202" spans="1:21">
      <c r="A202" s="100">
        <v>38</v>
      </c>
      <c r="B202" s="91" t="s">
        <v>5</v>
      </c>
      <c r="C202" s="91" t="s">
        <v>11</v>
      </c>
      <c r="D202" s="87">
        <v>28.44</v>
      </c>
      <c r="E202" s="45">
        <v>14.87</v>
      </c>
      <c r="F202" s="91">
        <f t="shared" si="3"/>
        <v>13.570000000000002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</row>
    <row r="203" spans="1:21">
      <c r="A203" s="100">
        <v>39</v>
      </c>
      <c r="B203" s="91" t="s">
        <v>5</v>
      </c>
      <c r="C203" s="91" t="s">
        <v>11</v>
      </c>
      <c r="D203" s="87">
        <v>28.2</v>
      </c>
      <c r="E203" s="45">
        <v>14.86</v>
      </c>
      <c r="F203" s="91">
        <f t="shared" si="3"/>
        <v>13.34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</row>
    <row r="204" spans="1:21">
      <c r="A204" s="100">
        <v>40</v>
      </c>
      <c r="B204" s="91" t="s">
        <v>10</v>
      </c>
      <c r="C204" s="91" t="s">
        <v>11</v>
      </c>
      <c r="D204" s="87">
        <v>28.86</v>
      </c>
      <c r="E204" s="45">
        <v>15.02</v>
      </c>
      <c r="F204" s="91">
        <f t="shared" si="3"/>
        <v>13.84</v>
      </c>
      <c r="G204" s="90">
        <f>AVERAGE(F204:F206)</f>
        <v>14.079999999999998</v>
      </c>
      <c r="H204" s="55">
        <f>STDEV(F204:F206)</f>
        <v>0.23515952032619306</v>
      </c>
      <c r="I204" s="49">
        <f>2^-G204</f>
        <v>5.7742776289404161E-5</v>
      </c>
      <c r="J204" s="113">
        <f>I204/I201</f>
        <v>0.65519670192918211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</row>
    <row r="205" spans="1:21">
      <c r="A205" s="100">
        <v>41</v>
      </c>
      <c r="B205" s="91" t="s">
        <v>10</v>
      </c>
      <c r="C205" s="91" t="s">
        <v>11</v>
      </c>
      <c r="D205" s="87">
        <v>28.7</v>
      </c>
      <c r="E205" s="45">
        <v>14.61</v>
      </c>
      <c r="F205" s="91">
        <f t="shared" si="3"/>
        <v>14.09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</row>
    <row r="206" spans="1:21">
      <c r="A206" s="100">
        <v>42</v>
      </c>
      <c r="B206" s="91" t="s">
        <v>10</v>
      </c>
      <c r="C206" s="91" t="s">
        <v>11</v>
      </c>
      <c r="D206" s="87">
        <v>28.58</v>
      </c>
      <c r="E206" s="45">
        <v>14.27</v>
      </c>
      <c r="F206" s="91">
        <f t="shared" si="3"/>
        <v>14.309999999999999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</row>
    <row r="207" spans="1:21">
      <c r="A207" s="100">
        <v>43</v>
      </c>
      <c r="B207" s="91" t="s">
        <v>5</v>
      </c>
      <c r="C207" s="91" t="s">
        <v>12</v>
      </c>
      <c r="D207" s="87">
        <v>29.19</v>
      </c>
      <c r="E207" s="45">
        <v>15.29</v>
      </c>
      <c r="F207" s="91">
        <f t="shared" si="3"/>
        <v>13.900000000000002</v>
      </c>
      <c r="G207" s="90">
        <f>AVERAGE(F207:F209)</f>
        <v>13.886666666666665</v>
      </c>
      <c r="H207" s="55">
        <f>STDEV(F207:F209)</f>
        <v>9.0737717258774747E-2</v>
      </c>
      <c r="I207" s="49">
        <f>2^-G207</f>
        <v>6.6023234013678418E-5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</row>
    <row r="208" spans="1:21">
      <c r="A208" s="100">
        <v>44</v>
      </c>
      <c r="B208" s="91" t="s">
        <v>5</v>
      </c>
      <c r="C208" s="91" t="s">
        <v>12</v>
      </c>
      <c r="D208" s="87">
        <v>28.97</v>
      </c>
      <c r="E208" s="45">
        <v>15</v>
      </c>
      <c r="F208" s="91">
        <f t="shared" si="3"/>
        <v>13.969999999999999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</row>
    <row r="209" spans="1:21">
      <c r="A209" s="100">
        <v>45</v>
      </c>
      <c r="B209" s="91" t="s">
        <v>5</v>
      </c>
      <c r="C209" s="91" t="s">
        <v>12</v>
      </c>
      <c r="D209" s="87">
        <v>28.84</v>
      </c>
      <c r="E209" s="45">
        <v>15.05</v>
      </c>
      <c r="F209" s="91">
        <f t="shared" si="3"/>
        <v>13.79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</row>
    <row r="210" spans="1:21">
      <c r="A210" s="100">
        <v>46</v>
      </c>
      <c r="B210" s="91" t="s">
        <v>10</v>
      </c>
      <c r="C210" s="91" t="s">
        <v>12</v>
      </c>
      <c r="D210" s="87">
        <v>28.72</v>
      </c>
      <c r="E210" s="45">
        <v>15.3</v>
      </c>
      <c r="F210" s="91">
        <f t="shared" si="3"/>
        <v>13.419999999999998</v>
      </c>
      <c r="G210" s="90">
        <f>AVERAGE(F210:F212)</f>
        <v>13.316666666666665</v>
      </c>
      <c r="H210" s="55">
        <f>STDEV(F210:F212)</f>
        <v>0.14571661996280488</v>
      </c>
      <c r="I210" s="49">
        <f>2^-G210</f>
        <v>9.8013047102463191E-5</v>
      </c>
      <c r="J210" s="113">
        <f>I210/I207</f>
        <v>1.4845235706290494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</row>
    <row r="211" spans="1:21">
      <c r="A211" s="100">
        <v>47</v>
      </c>
      <c r="B211" s="91" t="s">
        <v>10</v>
      </c>
      <c r="C211" s="91" t="s">
        <v>12</v>
      </c>
      <c r="D211" s="87">
        <v>28.62</v>
      </c>
      <c r="E211" s="45">
        <v>15.24</v>
      </c>
      <c r="F211" s="91">
        <f t="shared" si="3"/>
        <v>13.38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</row>
    <row r="212" spans="1:21">
      <c r="A212" s="100">
        <v>48</v>
      </c>
      <c r="B212" s="91" t="s">
        <v>10</v>
      </c>
      <c r="C212" s="91" t="s">
        <v>12</v>
      </c>
      <c r="D212" s="87">
        <v>28.4</v>
      </c>
      <c r="E212" s="45">
        <v>15.25</v>
      </c>
      <c r="F212" s="91">
        <f t="shared" si="3"/>
        <v>13.149999999999999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</row>
    <row r="213" spans="1:21">
      <c r="A213" s="100">
        <v>49</v>
      </c>
      <c r="B213" s="91" t="s">
        <v>5</v>
      </c>
      <c r="C213" s="91" t="s">
        <v>13</v>
      </c>
      <c r="D213" s="87">
        <v>29.22</v>
      </c>
      <c r="E213" s="45">
        <v>14.6</v>
      </c>
      <c r="F213" s="91">
        <f t="shared" si="3"/>
        <v>14.62</v>
      </c>
      <c r="G213" s="90">
        <f>AVERAGE(F213:F215)</f>
        <v>14.343333333333334</v>
      </c>
      <c r="H213" s="55">
        <f>STDEV(F213:F215)</f>
        <v>0.24378952670959508</v>
      </c>
      <c r="I213" s="49">
        <f>2^-G213</f>
        <v>4.8109010985060914E-5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</row>
    <row r="214" spans="1:21">
      <c r="A214" s="100">
        <v>50</v>
      </c>
      <c r="B214" s="91" t="s">
        <v>5</v>
      </c>
      <c r="C214" s="91" t="s">
        <v>13</v>
      </c>
      <c r="D214" s="87">
        <v>29.05</v>
      </c>
      <c r="E214" s="45">
        <v>14.8</v>
      </c>
      <c r="F214" s="91">
        <f t="shared" si="3"/>
        <v>14.25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</row>
    <row r="215" spans="1:21">
      <c r="A215" s="100">
        <v>51</v>
      </c>
      <c r="B215" s="91" t="s">
        <v>5</v>
      </c>
      <c r="C215" s="91" t="s">
        <v>13</v>
      </c>
      <c r="D215" s="87">
        <v>29.03</v>
      </c>
      <c r="E215" s="45">
        <v>14.87</v>
      </c>
      <c r="F215" s="91">
        <f t="shared" si="3"/>
        <v>14.160000000000002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</row>
    <row r="216" spans="1:21">
      <c r="A216" s="100">
        <v>52</v>
      </c>
      <c r="B216" s="91" t="s">
        <v>10</v>
      </c>
      <c r="C216" s="91" t="s">
        <v>13</v>
      </c>
      <c r="D216" s="87">
        <v>29.21</v>
      </c>
      <c r="E216" s="45">
        <v>15.02</v>
      </c>
      <c r="F216" s="91">
        <f t="shared" si="3"/>
        <v>14.190000000000001</v>
      </c>
      <c r="G216" s="90">
        <f>AVERAGE(F216:F218)</f>
        <v>14.386666666666668</v>
      </c>
      <c r="H216" s="55">
        <f>STDEV(F216:F218)</f>
        <v>0.2055075018905291</v>
      </c>
      <c r="I216" s="49">
        <f>2^-G216</f>
        <v>4.6685476486938208E-5</v>
      </c>
      <c r="J216" s="113">
        <f>I216/I213</f>
        <v>0.97041023149353978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</row>
    <row r="217" spans="1:21">
      <c r="A217" s="100">
        <v>53</v>
      </c>
      <c r="B217" s="91" t="s">
        <v>10</v>
      </c>
      <c r="C217" s="91" t="s">
        <v>13</v>
      </c>
      <c r="D217" s="87">
        <v>29.11</v>
      </c>
      <c r="E217" s="45">
        <v>14.74</v>
      </c>
      <c r="F217" s="91">
        <f t="shared" si="3"/>
        <v>14.37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</row>
    <row r="218" spans="1:21" ht="13.5" thickBot="1">
      <c r="A218" s="101">
        <v>54</v>
      </c>
      <c r="B218" s="92" t="s">
        <v>10</v>
      </c>
      <c r="C218" s="92" t="s">
        <v>13</v>
      </c>
      <c r="D218" s="89">
        <v>29.63</v>
      </c>
      <c r="E218" s="46">
        <v>15.03</v>
      </c>
      <c r="F218" s="92">
        <f t="shared" si="3"/>
        <v>14.6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</row>
    <row r="219" spans="1:21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</row>
    <row r="220" spans="1:21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</row>
    <row r="221" spans="1:21" ht="13.5" thickBot="1">
      <c r="A221" s="104" t="s">
        <v>14</v>
      </c>
      <c r="B221" s="105"/>
      <c r="C221" s="105"/>
      <c r="D221" s="102" t="s">
        <v>31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</row>
    <row r="222" spans="1:21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</row>
    <row r="223" spans="1:21">
      <c r="A223" s="100">
        <v>56</v>
      </c>
      <c r="B223" s="94" t="s">
        <v>5</v>
      </c>
      <c r="C223" s="94">
        <v>0</v>
      </c>
      <c r="D223" s="88">
        <v>29.19</v>
      </c>
      <c r="E223" s="50">
        <v>15.01</v>
      </c>
      <c r="F223" s="94">
        <f>D223-E223</f>
        <v>14.180000000000001</v>
      </c>
      <c r="G223" s="88">
        <f>AVERAGE(F223:F224)</f>
        <v>14.290000000000001</v>
      </c>
      <c r="H223" s="61">
        <f>STDEV(F223:F224)</f>
        <v>0.155563491860882</v>
      </c>
      <c r="I223" s="51">
        <f>2^-G223</f>
        <v>4.9920779941270771E-5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</row>
    <row r="224" spans="1:21">
      <c r="A224" s="100">
        <v>59</v>
      </c>
      <c r="B224" s="91" t="s">
        <v>5</v>
      </c>
      <c r="C224" s="91">
        <v>0</v>
      </c>
      <c r="D224" s="87">
        <v>29.03</v>
      </c>
      <c r="E224" s="29">
        <v>14.63</v>
      </c>
      <c r="F224" s="91">
        <f t="shared" ref="F224:F273" si="4">D224-E224</f>
        <v>14.4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</row>
    <row r="225" spans="1:21">
      <c r="A225" s="100">
        <v>60</v>
      </c>
      <c r="B225" s="91" t="s">
        <v>5</v>
      </c>
      <c r="C225" s="91">
        <v>0</v>
      </c>
      <c r="D225" s="109">
        <v>45</v>
      </c>
      <c r="E225" s="77">
        <v>33.24</v>
      </c>
      <c r="F225" s="91">
        <f t="shared" si="4"/>
        <v>11.759999999999998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</row>
    <row r="226" spans="1:21">
      <c r="A226" s="100">
        <v>61</v>
      </c>
      <c r="B226" s="91" t="s">
        <v>5</v>
      </c>
      <c r="C226" s="91">
        <v>15</v>
      </c>
      <c r="D226" s="91">
        <v>27.85</v>
      </c>
      <c r="E226" s="29">
        <v>14.64</v>
      </c>
      <c r="F226" s="91">
        <f t="shared" si="4"/>
        <v>13.21</v>
      </c>
      <c r="G226" s="90">
        <f>AVERAGE(F226:F228)</f>
        <v>13.143333333333333</v>
      </c>
      <c r="H226" s="55">
        <f>STDEV(F226:F228)</f>
        <v>0.10692676621563557</v>
      </c>
      <c r="I226" s="49">
        <f>2^-G226</f>
        <v>1.1052548355814752E-4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</row>
    <row r="227" spans="1:21">
      <c r="A227" s="100">
        <v>62</v>
      </c>
      <c r="B227" s="91" t="s">
        <v>5</v>
      </c>
      <c r="C227" s="91">
        <v>15</v>
      </c>
      <c r="D227" s="91">
        <v>27.93</v>
      </c>
      <c r="E227" s="29">
        <v>14.73</v>
      </c>
      <c r="F227" s="91">
        <f t="shared" si="4"/>
        <v>13.2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</row>
    <row r="228" spans="1:21">
      <c r="A228" s="100">
        <v>63</v>
      </c>
      <c r="B228" s="91" t="s">
        <v>5</v>
      </c>
      <c r="C228" s="91">
        <v>15</v>
      </c>
      <c r="D228" s="91">
        <v>27.64</v>
      </c>
      <c r="E228" s="29">
        <v>14.62</v>
      </c>
      <c r="F228" s="91">
        <f t="shared" si="4"/>
        <v>13.020000000000001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</row>
    <row r="229" spans="1:21">
      <c r="A229" s="100">
        <v>64</v>
      </c>
      <c r="B229" s="91" t="s">
        <v>14</v>
      </c>
      <c r="C229" s="91">
        <v>15</v>
      </c>
      <c r="D229" s="91">
        <v>28.29</v>
      </c>
      <c r="E229" s="29">
        <v>14.64</v>
      </c>
      <c r="F229" s="91">
        <f t="shared" si="4"/>
        <v>13.649999999999999</v>
      </c>
      <c r="G229" s="90">
        <f>AVERAGE(F229:F231)</f>
        <v>13.286666666666667</v>
      </c>
      <c r="H229" s="55">
        <f>STDEV(F229:F231)</f>
        <v>0.34645827069549162</v>
      </c>
      <c r="I229" s="49">
        <f>2^-G229</f>
        <v>1.0007250956912501E-4</v>
      </c>
      <c r="J229" s="113">
        <f>I229/I226</f>
        <v>0.90542476130834393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</row>
    <row r="230" spans="1:21">
      <c r="A230" s="100">
        <v>65</v>
      </c>
      <c r="B230" s="91" t="s">
        <v>14</v>
      </c>
      <c r="C230" s="91">
        <v>15</v>
      </c>
      <c r="D230" s="91">
        <v>27.92</v>
      </c>
      <c r="E230" s="29">
        <v>14.67</v>
      </c>
      <c r="F230" s="91">
        <f t="shared" si="4"/>
        <v>13.250000000000002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</row>
    <row r="231" spans="1:21">
      <c r="A231" s="100">
        <v>66</v>
      </c>
      <c r="B231" s="91" t="s">
        <v>14</v>
      </c>
      <c r="C231" s="91">
        <v>15</v>
      </c>
      <c r="D231" s="91">
        <v>27.52</v>
      </c>
      <c r="E231" s="29">
        <v>14.56</v>
      </c>
      <c r="F231" s="91">
        <f t="shared" si="4"/>
        <v>12.959999999999999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</row>
    <row r="232" spans="1:21">
      <c r="A232" s="100">
        <v>67</v>
      </c>
      <c r="B232" s="91" t="s">
        <v>5</v>
      </c>
      <c r="C232" s="91">
        <v>30</v>
      </c>
      <c r="D232" s="91">
        <v>28.56</v>
      </c>
      <c r="E232" s="29">
        <v>14.64</v>
      </c>
      <c r="F232" s="91">
        <f t="shared" si="4"/>
        <v>13.919999999999998</v>
      </c>
      <c r="G232" s="90">
        <f>AVERAGE(F232:F234)</f>
        <v>13.683333333333332</v>
      </c>
      <c r="H232" s="55">
        <f>STDEV(F232:F234)</f>
        <v>0.25106440076870923</v>
      </c>
      <c r="I232" s="49">
        <f>2^-G232</f>
        <v>7.6016212302174415E-5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</row>
    <row r="233" spans="1:21">
      <c r="A233" s="100">
        <v>68</v>
      </c>
      <c r="B233" s="91" t="s">
        <v>5</v>
      </c>
      <c r="C233" s="91">
        <v>30</v>
      </c>
      <c r="D233" s="91">
        <v>28.18</v>
      </c>
      <c r="E233" s="45">
        <v>14.47</v>
      </c>
      <c r="F233" s="91">
        <f t="shared" si="4"/>
        <v>13.709999999999999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</row>
    <row r="234" spans="1:21">
      <c r="A234" s="100">
        <v>69</v>
      </c>
      <c r="B234" s="91" t="s">
        <v>5</v>
      </c>
      <c r="C234" s="91">
        <v>30</v>
      </c>
      <c r="D234" s="91">
        <v>28.25</v>
      </c>
      <c r="E234" s="29">
        <v>14.83</v>
      </c>
      <c r="F234" s="91">
        <f t="shared" si="4"/>
        <v>13.42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</row>
    <row r="235" spans="1:21">
      <c r="A235" s="100">
        <v>70</v>
      </c>
      <c r="B235" s="91" t="s">
        <v>14</v>
      </c>
      <c r="C235" s="91">
        <v>30</v>
      </c>
      <c r="D235" s="91">
        <v>28.34</v>
      </c>
      <c r="E235" s="45">
        <v>14.64</v>
      </c>
      <c r="F235" s="91">
        <f t="shared" si="4"/>
        <v>13.7</v>
      </c>
      <c r="G235" s="90">
        <f>AVERAGE(F235:F237)</f>
        <v>13.373333333333335</v>
      </c>
      <c r="H235" s="55">
        <f>STDEV(F235:F237)</f>
        <v>0.39106691669487648</v>
      </c>
      <c r="I235" s="49">
        <f>2^-G235</f>
        <v>9.4237883711202034E-5</v>
      </c>
      <c r="J235" s="113">
        <f>I235/I232</f>
        <v>1.2397076999389824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</row>
    <row r="236" spans="1:21">
      <c r="A236" s="100">
        <v>71</v>
      </c>
      <c r="B236" s="91" t="s">
        <v>14</v>
      </c>
      <c r="C236" s="91">
        <v>30</v>
      </c>
      <c r="D236" s="91">
        <v>28.06</v>
      </c>
      <c r="E236" s="29">
        <v>14.58</v>
      </c>
      <c r="F236" s="91">
        <f t="shared" si="4"/>
        <v>13.479999999999999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</row>
    <row r="237" spans="1:21">
      <c r="A237" s="100">
        <v>72</v>
      </c>
      <c r="B237" s="91" t="s">
        <v>14</v>
      </c>
      <c r="C237" s="91">
        <v>30</v>
      </c>
      <c r="D237" s="91">
        <v>27.69</v>
      </c>
      <c r="E237" s="29">
        <v>14.75</v>
      </c>
      <c r="F237" s="91">
        <f t="shared" si="4"/>
        <v>12.940000000000001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</row>
    <row r="238" spans="1:21">
      <c r="A238" s="100">
        <v>73</v>
      </c>
      <c r="B238" s="91" t="s">
        <v>5</v>
      </c>
      <c r="C238" s="91">
        <v>60</v>
      </c>
      <c r="D238" s="91">
        <v>27.27</v>
      </c>
      <c r="E238" s="45">
        <v>14.41</v>
      </c>
      <c r="F238" s="91">
        <f t="shared" si="4"/>
        <v>12.86</v>
      </c>
      <c r="G238" s="90">
        <f>AVERAGE(F238:F240)</f>
        <v>13.286666666666667</v>
      </c>
      <c r="H238" s="55">
        <f>STDEV(F238:F240)</f>
        <v>0.39170567181658533</v>
      </c>
      <c r="I238" s="49">
        <f>2^-G238</f>
        <v>1.0007250956912501E-4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</row>
    <row r="239" spans="1:21">
      <c r="A239" s="100">
        <v>74</v>
      </c>
      <c r="B239" s="91" t="s">
        <v>5</v>
      </c>
      <c r="C239" s="91">
        <v>60</v>
      </c>
      <c r="D239" s="91">
        <v>28.04</v>
      </c>
      <c r="E239" s="45">
        <v>14.41</v>
      </c>
      <c r="F239" s="91">
        <f t="shared" si="4"/>
        <v>13.629999999999999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</row>
    <row r="240" spans="1:21">
      <c r="A240" s="100">
        <v>75</v>
      </c>
      <c r="B240" s="91" t="s">
        <v>5</v>
      </c>
      <c r="C240" s="91">
        <v>60</v>
      </c>
      <c r="D240" s="91">
        <v>28.32</v>
      </c>
      <c r="E240" s="45">
        <v>14.95</v>
      </c>
      <c r="F240" s="91">
        <f t="shared" si="4"/>
        <v>13.370000000000001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</row>
    <row r="241" spans="1:21">
      <c r="A241" s="100">
        <v>76</v>
      </c>
      <c r="B241" s="91" t="s">
        <v>14</v>
      </c>
      <c r="C241" s="91">
        <v>60</v>
      </c>
      <c r="D241" s="87">
        <v>27.31</v>
      </c>
      <c r="E241" s="45">
        <v>14.63</v>
      </c>
      <c r="F241" s="91">
        <f t="shared" si="4"/>
        <v>12.679999999999998</v>
      </c>
      <c r="G241" s="90">
        <f>AVERAGE(F241:F243)</f>
        <v>12.969999999999999</v>
      </c>
      <c r="H241" s="55">
        <f>STDEV(F241:F243)</f>
        <v>0.27221315177624822</v>
      </c>
      <c r="I241" s="49">
        <f>2^-G241</f>
        <v>1.2463526925136643E-4</v>
      </c>
      <c r="J241" s="113">
        <f>I241/I238</f>
        <v>1.2454496223588227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</row>
    <row r="242" spans="1:21">
      <c r="A242" s="100">
        <v>77</v>
      </c>
      <c r="B242" s="91" t="s">
        <v>14</v>
      </c>
      <c r="C242" s="91">
        <v>60</v>
      </c>
      <c r="D242" s="87">
        <v>27.74</v>
      </c>
      <c r="E242" s="45">
        <v>14.52</v>
      </c>
      <c r="F242" s="91">
        <f t="shared" si="4"/>
        <v>13.219999999999999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</row>
    <row r="243" spans="1:21">
      <c r="A243" s="100">
        <v>78</v>
      </c>
      <c r="B243" s="91" t="s">
        <v>14</v>
      </c>
      <c r="C243" s="91">
        <v>60</v>
      </c>
      <c r="D243" s="87">
        <v>27.4</v>
      </c>
      <c r="E243" s="45">
        <v>14.39</v>
      </c>
      <c r="F243" s="91">
        <f t="shared" si="4"/>
        <v>13.009999999999998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</row>
    <row r="244" spans="1:21">
      <c r="A244" s="100">
        <v>79</v>
      </c>
      <c r="B244" s="91" t="s">
        <v>5</v>
      </c>
      <c r="C244" s="91">
        <v>120</v>
      </c>
      <c r="D244" s="87">
        <v>29.54</v>
      </c>
      <c r="E244" s="45">
        <v>14.78</v>
      </c>
      <c r="F244" s="91">
        <f t="shared" si="4"/>
        <v>14.76</v>
      </c>
      <c r="G244" s="90">
        <f>AVERAGE(F244:F246)</f>
        <v>14.496666666666664</v>
      </c>
      <c r="H244" s="55">
        <f>STDEV(F244:F246)</f>
        <v>0.24337899115030159</v>
      </c>
      <c r="I244" s="49">
        <f>2^-G244</f>
        <v>4.3258205176460618E-5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</row>
    <row r="245" spans="1:21">
      <c r="A245" s="100">
        <v>80</v>
      </c>
      <c r="B245" s="91" t="s">
        <v>5</v>
      </c>
      <c r="C245" s="91">
        <v>120</v>
      </c>
      <c r="D245" s="87">
        <v>28.61</v>
      </c>
      <c r="E245" s="45">
        <v>14.33</v>
      </c>
      <c r="F245" s="91">
        <f t="shared" si="4"/>
        <v>14.28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</row>
    <row r="246" spans="1:21">
      <c r="A246" s="100">
        <v>81</v>
      </c>
      <c r="B246" s="91" t="s">
        <v>5</v>
      </c>
      <c r="C246" s="91">
        <v>120</v>
      </c>
      <c r="D246" s="87">
        <v>29.08</v>
      </c>
      <c r="E246" s="45">
        <v>14.63</v>
      </c>
      <c r="F246" s="91">
        <f t="shared" si="4"/>
        <v>14.449999999999998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</row>
    <row r="247" spans="1:21">
      <c r="A247" s="100">
        <v>82</v>
      </c>
      <c r="B247" s="91" t="s">
        <v>14</v>
      </c>
      <c r="C247" s="91">
        <v>120</v>
      </c>
      <c r="D247" s="87">
        <v>28.83</v>
      </c>
      <c r="E247" s="45">
        <v>14.76</v>
      </c>
      <c r="F247" s="91">
        <f t="shared" si="4"/>
        <v>14.069999999999999</v>
      </c>
      <c r="G247" s="90">
        <f>AVERAGE(F247:F249)</f>
        <v>13.909999999999998</v>
      </c>
      <c r="H247" s="55">
        <f>STDEV(F247:F249)</f>
        <v>0.17691806012966652</v>
      </c>
      <c r="I247" s="49">
        <f>2^-G247</f>
        <v>6.4964000393881972E-5</v>
      </c>
      <c r="J247" s="113">
        <f>I247/I244</f>
        <v>1.5017729036347716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</row>
    <row r="248" spans="1:21">
      <c r="A248" s="100">
        <v>83</v>
      </c>
      <c r="B248" s="91" t="s">
        <v>14</v>
      </c>
      <c r="C248" s="91">
        <v>120</v>
      </c>
      <c r="D248" s="87">
        <v>28.39</v>
      </c>
      <c r="E248" s="45">
        <v>14.45</v>
      </c>
      <c r="F248" s="91">
        <f t="shared" si="4"/>
        <v>13.940000000000001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</row>
    <row r="249" spans="1:21">
      <c r="A249" s="100">
        <v>84</v>
      </c>
      <c r="B249" s="91" t="s">
        <v>14</v>
      </c>
      <c r="C249" s="91">
        <v>120</v>
      </c>
      <c r="D249" s="87">
        <v>28.37</v>
      </c>
      <c r="E249" s="45">
        <v>14.65</v>
      </c>
      <c r="F249" s="91">
        <f t="shared" si="4"/>
        <v>13.72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</row>
    <row r="250" spans="1:21">
      <c r="A250" s="100">
        <v>85</v>
      </c>
      <c r="B250" s="91" t="s">
        <v>5</v>
      </c>
      <c r="C250" s="91">
        <v>240</v>
      </c>
      <c r="D250" s="87">
        <v>28.52</v>
      </c>
      <c r="E250" s="45">
        <v>14.48</v>
      </c>
      <c r="F250" s="91">
        <f t="shared" si="4"/>
        <v>14.04</v>
      </c>
      <c r="G250" s="90">
        <f>AVERAGE(F250:F252)</f>
        <v>14.14</v>
      </c>
      <c r="H250" s="55">
        <f>STDEV(F250:F252)</f>
        <v>0.11135528725660174</v>
      </c>
      <c r="I250" s="49">
        <f>2^-G250</f>
        <v>5.5390573444650953E-5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</row>
    <row r="251" spans="1:21">
      <c r="A251" s="100">
        <v>86</v>
      </c>
      <c r="B251" s="91" t="s">
        <v>5</v>
      </c>
      <c r="C251" s="91">
        <v>240</v>
      </c>
      <c r="D251" s="87">
        <v>28.6</v>
      </c>
      <c r="E251" s="45">
        <v>14.34</v>
      </c>
      <c r="F251" s="91">
        <f t="shared" si="4"/>
        <v>14.260000000000002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</row>
    <row r="252" spans="1:21">
      <c r="A252" s="100">
        <v>87</v>
      </c>
      <c r="B252" s="91" t="s">
        <v>5</v>
      </c>
      <c r="C252" s="91">
        <v>240</v>
      </c>
      <c r="D252" s="87">
        <v>28.97</v>
      </c>
      <c r="E252" s="45">
        <v>14.85</v>
      </c>
      <c r="F252" s="91">
        <f t="shared" si="4"/>
        <v>14.12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</row>
    <row r="253" spans="1:21">
      <c r="A253" s="100">
        <v>88</v>
      </c>
      <c r="B253" s="91" t="s">
        <v>14</v>
      </c>
      <c r="C253" s="91">
        <v>240</v>
      </c>
      <c r="D253" s="87">
        <v>29.04</v>
      </c>
      <c r="E253" s="45">
        <v>15.02</v>
      </c>
      <c r="F253" s="91">
        <f t="shared" si="4"/>
        <v>14.02</v>
      </c>
      <c r="G253" s="90">
        <f>AVERAGE(F253:F255)</f>
        <v>14.200000000000001</v>
      </c>
      <c r="H253" s="55">
        <f>STDEV(F253:F255)</f>
        <v>0.31176914536237649</v>
      </c>
      <c r="I253" s="49">
        <f>2^-G253</f>
        <v>5.3134189654304383E-5</v>
      </c>
      <c r="J253" s="113">
        <f>I253/I250</f>
        <v>0.95926411932526279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</row>
    <row r="254" spans="1:21">
      <c r="A254" s="100">
        <v>89</v>
      </c>
      <c r="B254" s="91" t="s">
        <v>14</v>
      </c>
      <c r="C254" s="91">
        <v>240</v>
      </c>
      <c r="D254" s="87">
        <v>29.03</v>
      </c>
      <c r="E254" s="45">
        <v>15.01</v>
      </c>
      <c r="F254" s="91">
        <f t="shared" si="4"/>
        <v>14.020000000000001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</row>
    <row r="255" spans="1:21">
      <c r="A255" s="100">
        <v>90</v>
      </c>
      <c r="B255" s="91" t="s">
        <v>14</v>
      </c>
      <c r="C255" s="91">
        <v>240</v>
      </c>
      <c r="D255" s="87">
        <v>29.16</v>
      </c>
      <c r="E255" s="45">
        <v>14.6</v>
      </c>
      <c r="F255" s="91">
        <f t="shared" si="4"/>
        <v>14.56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</row>
    <row r="256" spans="1:21">
      <c r="A256" s="100">
        <v>91</v>
      </c>
      <c r="B256" s="91" t="s">
        <v>5</v>
      </c>
      <c r="C256" s="91" t="s">
        <v>11</v>
      </c>
      <c r="D256" s="87">
        <v>28.52</v>
      </c>
      <c r="E256" s="45">
        <v>14.68</v>
      </c>
      <c r="F256" s="91">
        <f t="shared" si="4"/>
        <v>13.84</v>
      </c>
      <c r="G256" s="90">
        <f>AVERAGE(F256:F258)</f>
        <v>13.903333333333334</v>
      </c>
      <c r="H256" s="55">
        <f>STDEV(F256:F258)</f>
        <v>5.6862407030774033E-2</v>
      </c>
      <c r="I256" s="49">
        <f>2^-G256</f>
        <v>6.5264892491561182E-5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</row>
    <row r="257" spans="1:21">
      <c r="A257" s="100">
        <v>92</v>
      </c>
      <c r="B257" s="91" t="s">
        <v>5</v>
      </c>
      <c r="C257" s="91" t="s">
        <v>11</v>
      </c>
      <c r="D257" s="87">
        <v>28.51</v>
      </c>
      <c r="E257" s="45">
        <v>14.59</v>
      </c>
      <c r="F257" s="91">
        <f t="shared" si="4"/>
        <v>13.920000000000002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</row>
    <row r="258" spans="1:21">
      <c r="A258" s="100">
        <v>93</v>
      </c>
      <c r="B258" s="91" t="s">
        <v>5</v>
      </c>
      <c r="C258" s="91" t="s">
        <v>11</v>
      </c>
      <c r="D258" s="87">
        <v>28.82</v>
      </c>
      <c r="E258" s="45">
        <v>14.87</v>
      </c>
      <c r="F258" s="91">
        <f t="shared" si="4"/>
        <v>13.950000000000001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</row>
    <row r="259" spans="1:21">
      <c r="A259" s="100">
        <v>94</v>
      </c>
      <c r="B259" s="91" t="s">
        <v>14</v>
      </c>
      <c r="C259" s="91" t="s">
        <v>11</v>
      </c>
      <c r="D259" s="87">
        <v>28.69</v>
      </c>
      <c r="E259" s="45">
        <v>14.91</v>
      </c>
      <c r="F259" s="91">
        <f t="shared" si="4"/>
        <v>13.780000000000001</v>
      </c>
      <c r="G259" s="90">
        <f>AVERAGE(F259:F261)</f>
        <v>13.866666666666667</v>
      </c>
      <c r="H259" s="55">
        <f>STDEV(F259:F261)</f>
        <v>7.5718777944003043E-2</v>
      </c>
      <c r="I259" s="49">
        <f>2^-G259</f>
        <v>6.6944884014564528E-5</v>
      </c>
      <c r="J259" s="113">
        <f>I259/I256</f>
        <v>1.0257411214340171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</row>
    <row r="260" spans="1:21">
      <c r="A260" s="100">
        <v>95</v>
      </c>
      <c r="B260" s="91" t="s">
        <v>14</v>
      </c>
      <c r="C260" s="91" t="s">
        <v>11</v>
      </c>
      <c r="D260" s="87">
        <v>29</v>
      </c>
      <c r="E260" s="45">
        <v>15.08</v>
      </c>
      <c r="F260" s="91">
        <f t="shared" si="4"/>
        <v>13.92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</row>
    <row r="261" spans="1:21">
      <c r="A261" s="100">
        <v>96</v>
      </c>
      <c r="B261" s="91" t="s">
        <v>14</v>
      </c>
      <c r="C261" s="91" t="s">
        <v>11</v>
      </c>
      <c r="D261" s="87">
        <v>29.09</v>
      </c>
      <c r="E261" s="45">
        <v>15.19</v>
      </c>
      <c r="F261" s="91">
        <f t="shared" si="4"/>
        <v>13.9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</row>
    <row r="262" spans="1:21">
      <c r="A262" s="100">
        <v>97</v>
      </c>
      <c r="B262" s="91" t="s">
        <v>5</v>
      </c>
      <c r="C262" s="91" t="s">
        <v>12</v>
      </c>
      <c r="D262" s="87">
        <v>28.47</v>
      </c>
      <c r="E262" s="87">
        <v>14.78</v>
      </c>
      <c r="F262" s="91">
        <f t="shared" si="4"/>
        <v>13.69</v>
      </c>
      <c r="G262" s="90">
        <f>AVERAGE(F262:F264)</f>
        <v>13.816666666666668</v>
      </c>
      <c r="H262" s="55">
        <f>STDEV(F262:F264)</f>
        <v>0.15534906930291481</v>
      </c>
      <c r="I262" s="49">
        <f>2^-G262</f>
        <v>6.9305690250908027E-5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</row>
    <row r="263" spans="1:21">
      <c r="A263" s="100">
        <v>98</v>
      </c>
      <c r="B263" s="91" t="s">
        <v>5</v>
      </c>
      <c r="C263" s="91" t="s">
        <v>12</v>
      </c>
      <c r="D263" s="87">
        <v>28.5</v>
      </c>
      <c r="E263" s="87">
        <v>14.73</v>
      </c>
      <c r="F263" s="91">
        <f t="shared" si="4"/>
        <v>13.77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</row>
    <row r="264" spans="1:21">
      <c r="A264" s="100">
        <v>99</v>
      </c>
      <c r="B264" s="91" t="s">
        <v>5</v>
      </c>
      <c r="C264" s="91" t="s">
        <v>12</v>
      </c>
      <c r="D264" s="87">
        <v>28.77</v>
      </c>
      <c r="E264" s="87">
        <v>14.78</v>
      </c>
      <c r="F264" s="91">
        <f t="shared" si="4"/>
        <v>13.99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</row>
    <row r="265" spans="1:21">
      <c r="A265" s="100">
        <v>100</v>
      </c>
      <c r="B265" s="91" t="s">
        <v>14</v>
      </c>
      <c r="C265" s="91" t="s">
        <v>12</v>
      </c>
      <c r="D265" s="87">
        <v>30.13</v>
      </c>
      <c r="E265" s="87">
        <v>17.329999999999998</v>
      </c>
      <c r="F265" s="91">
        <f t="shared" si="4"/>
        <v>12.8</v>
      </c>
      <c r="G265" s="90">
        <f>AVERAGE(F265:F267)</f>
        <v>13.28</v>
      </c>
      <c r="H265" s="55">
        <f>STDEV(F265:F267)</f>
        <v>0.4167733196835583</v>
      </c>
      <c r="I265" s="49">
        <f>2^-G265</f>
        <v>1.0053601285004557E-4</v>
      </c>
      <c r="J265" s="113">
        <f>I265/I262</f>
        <v>1.4506170054157763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</row>
    <row r="266" spans="1:21">
      <c r="A266" s="100">
        <v>101</v>
      </c>
      <c r="B266" s="91" t="s">
        <v>14</v>
      </c>
      <c r="C266" s="91" t="s">
        <v>12</v>
      </c>
      <c r="D266" s="87">
        <v>28.68</v>
      </c>
      <c r="E266" s="87">
        <v>15.19</v>
      </c>
      <c r="F266" s="91">
        <f t="shared" si="4"/>
        <v>13.49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</row>
    <row r="267" spans="1:21">
      <c r="A267" s="99">
        <v>102</v>
      </c>
      <c r="B267" s="91" t="s">
        <v>14</v>
      </c>
      <c r="C267" s="91" t="s">
        <v>12</v>
      </c>
      <c r="D267" s="87">
        <v>28.61</v>
      </c>
      <c r="E267" s="87">
        <v>15.06</v>
      </c>
      <c r="F267" s="91">
        <f t="shared" si="4"/>
        <v>13.549999999999999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</row>
    <row r="268" spans="1:21">
      <c r="A268" s="99">
        <v>103</v>
      </c>
      <c r="B268" s="91" t="s">
        <v>5</v>
      </c>
      <c r="C268" s="91" t="s">
        <v>13</v>
      </c>
      <c r="D268" s="87">
        <v>28.5</v>
      </c>
      <c r="E268" s="87">
        <v>14.61</v>
      </c>
      <c r="F268" s="91">
        <f t="shared" si="4"/>
        <v>13.89</v>
      </c>
      <c r="G268" s="90">
        <f>AVERAGE(F268:F269)</f>
        <v>13.870000000000001</v>
      </c>
      <c r="H268" s="55">
        <f>STDEV(F268:F269)</f>
        <v>2.8284271247462554E-2</v>
      </c>
      <c r="I268" s="49">
        <f>2^-G268</f>
        <v>6.6790387039840026E-5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</row>
    <row r="269" spans="1:21">
      <c r="A269" s="99">
        <v>104</v>
      </c>
      <c r="B269" s="91" t="s">
        <v>5</v>
      </c>
      <c r="C269" s="91" t="s">
        <v>13</v>
      </c>
      <c r="D269" s="87">
        <v>28.63</v>
      </c>
      <c r="E269" s="87">
        <v>14.78</v>
      </c>
      <c r="F269" s="91">
        <f t="shared" si="4"/>
        <v>13.85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</row>
    <row r="270" spans="1:21">
      <c r="A270" s="99">
        <v>105</v>
      </c>
      <c r="B270" s="91" t="s">
        <v>5</v>
      </c>
      <c r="C270" s="91" t="s">
        <v>13</v>
      </c>
      <c r="D270" s="87">
        <v>28.64</v>
      </c>
      <c r="E270" s="87">
        <v>14.51</v>
      </c>
      <c r="F270" s="91">
        <f t="shared" si="4"/>
        <v>14.13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</row>
    <row r="271" spans="1:21">
      <c r="A271" s="99">
        <v>106</v>
      </c>
      <c r="B271" s="91" t="s">
        <v>14</v>
      </c>
      <c r="C271" s="91" t="s">
        <v>13</v>
      </c>
      <c r="D271" s="87">
        <v>29.3</v>
      </c>
      <c r="E271" s="87">
        <v>15.43</v>
      </c>
      <c r="F271" s="91">
        <f t="shared" si="4"/>
        <v>13.870000000000001</v>
      </c>
      <c r="G271" s="90">
        <f>AVERAGE(F271:F273)</f>
        <v>13.719999999999999</v>
      </c>
      <c r="H271" s="55">
        <f>STDEV(F271:F273)</f>
        <v>0.26851443164201522</v>
      </c>
      <c r="I271" s="49">
        <f>2^-G271</f>
        <v>7.4108574487002446E-5</v>
      </c>
      <c r="J271" s="113">
        <f>I271/I268</f>
        <v>1.1095694720678466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</row>
    <row r="272" spans="1:21">
      <c r="A272" s="99">
        <v>107</v>
      </c>
      <c r="B272" s="91" t="s">
        <v>14</v>
      </c>
      <c r="C272" s="91" t="s">
        <v>13</v>
      </c>
      <c r="D272" s="87">
        <v>29.28</v>
      </c>
      <c r="E272" s="87">
        <v>15.4</v>
      </c>
      <c r="F272" s="91">
        <f t="shared" si="4"/>
        <v>13.88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</row>
    <row r="273" spans="1:21" ht="13.5" thickBot="1">
      <c r="A273" s="101">
        <v>108</v>
      </c>
      <c r="B273" s="92" t="s">
        <v>14</v>
      </c>
      <c r="C273" s="92" t="s">
        <v>13</v>
      </c>
      <c r="D273" s="89">
        <v>29.27</v>
      </c>
      <c r="E273" s="89">
        <v>15.86</v>
      </c>
      <c r="F273" s="92">
        <f t="shared" si="4"/>
        <v>13.41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</row>
    <row r="274" spans="1:21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</row>
    <row r="275" spans="1:21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</row>
    <row r="276" spans="1:21" ht="13.5" thickBot="1">
      <c r="A276" s="104" t="s">
        <v>15</v>
      </c>
      <c r="B276" s="105"/>
      <c r="C276" s="106"/>
      <c r="D276" s="102" t="s">
        <v>31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</row>
    <row r="277" spans="1:21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</row>
    <row r="278" spans="1:21">
      <c r="A278" s="100">
        <v>56</v>
      </c>
      <c r="B278" s="94" t="s">
        <v>5</v>
      </c>
      <c r="C278" s="94">
        <v>0</v>
      </c>
      <c r="D278" s="88">
        <v>29.19</v>
      </c>
      <c r="E278" s="50">
        <v>15.01</v>
      </c>
      <c r="F278" s="94">
        <v>14.180000000000001</v>
      </c>
      <c r="G278" s="88">
        <v>14.290000000000001</v>
      </c>
      <c r="H278" s="61">
        <v>0.155563491860882</v>
      </c>
      <c r="I278" s="51">
        <v>4.9920779941270771E-5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</row>
    <row r="279" spans="1:21">
      <c r="A279" s="100">
        <v>59</v>
      </c>
      <c r="B279" s="91" t="s">
        <v>5</v>
      </c>
      <c r="C279" s="91">
        <v>0</v>
      </c>
      <c r="D279" s="87">
        <v>29.03</v>
      </c>
      <c r="E279" s="29">
        <v>14.63</v>
      </c>
      <c r="F279" s="91">
        <v>14.4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</row>
    <row r="280" spans="1:21">
      <c r="A280" s="100">
        <v>60</v>
      </c>
      <c r="B280" s="91" t="s">
        <v>5</v>
      </c>
      <c r="C280" s="91">
        <v>0</v>
      </c>
      <c r="D280" s="87">
        <v>45</v>
      </c>
      <c r="E280" s="77">
        <v>33.24</v>
      </c>
      <c r="F280" s="91">
        <v>11.759999999999998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</row>
    <row r="281" spans="1:21">
      <c r="A281" s="108">
        <v>109</v>
      </c>
      <c r="B281" s="98" t="s">
        <v>5</v>
      </c>
      <c r="C281" s="98">
        <v>15</v>
      </c>
      <c r="D281" s="90">
        <v>27.8</v>
      </c>
      <c r="E281" s="29">
        <v>14.67</v>
      </c>
      <c r="F281" s="91">
        <f t="shared" ref="F281:F328" si="5">D281-E281</f>
        <v>13.13</v>
      </c>
      <c r="G281" s="90">
        <f>AVERAGE(F281:F283)</f>
        <v>13.116666666666665</v>
      </c>
      <c r="H281" s="55">
        <f>STDEV(F281:F283)</f>
        <v>0.19035055380368837</v>
      </c>
      <c r="I281" s="49">
        <f>2^-G281</f>
        <v>1.1258742597484619E-4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</row>
    <row r="282" spans="1:21">
      <c r="A282" s="100">
        <v>110</v>
      </c>
      <c r="B282" s="91" t="s">
        <v>5</v>
      </c>
      <c r="C282" s="91">
        <v>15</v>
      </c>
      <c r="D282" s="87">
        <v>27.83</v>
      </c>
      <c r="E282" s="29">
        <v>14.53</v>
      </c>
      <c r="F282" s="91">
        <f t="shared" si="5"/>
        <v>13.299999999999999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</row>
    <row r="283" spans="1:21">
      <c r="A283" s="100">
        <v>111</v>
      </c>
      <c r="B283" s="91" t="s">
        <v>5</v>
      </c>
      <c r="C283" s="91">
        <v>15</v>
      </c>
      <c r="D283" s="87">
        <v>27.56</v>
      </c>
      <c r="E283" s="29">
        <v>14.64</v>
      </c>
      <c r="F283" s="91">
        <f t="shared" si="5"/>
        <v>12.919999999999998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</row>
    <row r="284" spans="1:21">
      <c r="A284" s="100">
        <v>112</v>
      </c>
      <c r="B284" s="91" t="s">
        <v>15</v>
      </c>
      <c r="C284" s="91">
        <v>15</v>
      </c>
      <c r="D284" s="87">
        <v>29.19</v>
      </c>
      <c r="E284" s="29">
        <v>16.25</v>
      </c>
      <c r="F284" s="91">
        <f t="shared" si="5"/>
        <v>12.940000000000001</v>
      </c>
      <c r="G284" s="90">
        <f>AVERAGE(F284:F286)</f>
        <v>12.783333333333333</v>
      </c>
      <c r="H284" s="55">
        <f>STDEV(F284:F286)</f>
        <v>0.32470499431540301</v>
      </c>
      <c r="I284" s="49">
        <f>2^-G284</f>
        <v>1.4185126793918936E-4</v>
      </c>
      <c r="J284" s="113">
        <f>I284/I281</f>
        <v>1.2599210498948716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</row>
    <row r="285" spans="1:21">
      <c r="A285" s="100">
        <v>113</v>
      </c>
      <c r="B285" s="91" t="s">
        <v>15</v>
      </c>
      <c r="C285" s="91">
        <v>15</v>
      </c>
      <c r="D285" s="87">
        <v>27.77</v>
      </c>
      <c r="E285" s="29">
        <v>14.77</v>
      </c>
      <c r="F285" s="91">
        <f t="shared" si="5"/>
        <v>13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</row>
    <row r="286" spans="1:21">
      <c r="A286" s="100">
        <v>114</v>
      </c>
      <c r="B286" s="91" t="s">
        <v>15</v>
      </c>
      <c r="C286" s="91">
        <v>15</v>
      </c>
      <c r="D286" s="87">
        <v>27.21</v>
      </c>
      <c r="E286" s="29">
        <v>14.8</v>
      </c>
      <c r="F286" s="91">
        <f t="shared" si="5"/>
        <v>12.41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</row>
    <row r="287" spans="1:21">
      <c r="A287" s="100">
        <v>115</v>
      </c>
      <c r="B287" s="91" t="s">
        <v>5</v>
      </c>
      <c r="C287" s="91">
        <v>30</v>
      </c>
      <c r="D287" s="87">
        <v>29.41</v>
      </c>
      <c r="E287" s="29">
        <v>15.95</v>
      </c>
      <c r="F287" s="91">
        <f t="shared" si="5"/>
        <v>13.46</v>
      </c>
      <c r="G287" s="90">
        <f>AVERAGE(F287:F289)</f>
        <v>13.520000000000001</v>
      </c>
      <c r="H287" s="55">
        <f>STDEV(F287:F289)</f>
        <v>0.26514147167120938</v>
      </c>
      <c r="I287" s="49">
        <f>2^-G287</f>
        <v>8.5128397604394791E-5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</row>
    <row r="288" spans="1:21">
      <c r="A288" s="100">
        <v>116</v>
      </c>
      <c r="B288" s="91" t="s">
        <v>5</v>
      </c>
      <c r="C288" s="91">
        <v>30</v>
      </c>
      <c r="D288" s="87">
        <v>28.59</v>
      </c>
      <c r="E288" s="45">
        <v>15.3</v>
      </c>
      <c r="F288" s="91">
        <f t="shared" si="5"/>
        <v>13.29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</row>
    <row r="289" spans="1:21">
      <c r="A289" s="100">
        <v>117</v>
      </c>
      <c r="B289" s="91" t="s">
        <v>5</v>
      </c>
      <c r="C289" s="91">
        <v>30</v>
      </c>
      <c r="D289" s="87">
        <v>28.95</v>
      </c>
      <c r="E289" s="29">
        <v>15.14</v>
      </c>
      <c r="F289" s="91">
        <f t="shared" si="5"/>
        <v>13.809999999999999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</row>
    <row r="290" spans="1:21">
      <c r="A290" s="100">
        <v>118</v>
      </c>
      <c r="B290" s="91" t="s">
        <v>15</v>
      </c>
      <c r="C290" s="91">
        <v>30</v>
      </c>
      <c r="D290" s="87">
        <v>27.27</v>
      </c>
      <c r="E290" s="45">
        <v>15.07</v>
      </c>
      <c r="F290" s="91">
        <f t="shared" si="5"/>
        <v>12.2</v>
      </c>
      <c r="G290" s="90">
        <f>AVERAGE(F290:F292)</f>
        <v>12.26</v>
      </c>
      <c r="H290" s="55">
        <f>STDEV(F290:F292)</f>
        <v>0.3340658617697736</v>
      </c>
      <c r="I290" s="49">
        <f>2^-G290</f>
        <v>2.038788865791919E-4</v>
      </c>
      <c r="J290" s="113">
        <f>I290/I287</f>
        <v>2.3949574092378612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</row>
    <row r="291" spans="1:21">
      <c r="A291" s="100">
        <v>119</v>
      </c>
      <c r="B291" s="91" t="s">
        <v>15</v>
      </c>
      <c r="C291" s="91">
        <v>30</v>
      </c>
      <c r="D291" s="87">
        <v>27.71</v>
      </c>
      <c r="E291" s="29">
        <v>15.09</v>
      </c>
      <c r="F291" s="91">
        <f t="shared" si="5"/>
        <v>12.620000000000001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</row>
    <row r="292" spans="1:21">
      <c r="A292" s="100">
        <v>120</v>
      </c>
      <c r="B292" s="91" t="s">
        <v>15</v>
      </c>
      <c r="C292" s="91">
        <v>30</v>
      </c>
      <c r="D292" s="87">
        <v>27.17</v>
      </c>
      <c r="E292" s="29">
        <v>15.21</v>
      </c>
      <c r="F292" s="91">
        <f t="shared" si="5"/>
        <v>11.96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</row>
    <row r="293" spans="1:21">
      <c r="A293" s="100">
        <v>121</v>
      </c>
      <c r="B293" s="91" t="s">
        <v>5</v>
      </c>
      <c r="C293" s="91">
        <v>60</v>
      </c>
      <c r="D293" s="87">
        <v>27.89</v>
      </c>
      <c r="E293" s="45">
        <v>15.13</v>
      </c>
      <c r="F293" s="91">
        <f t="shared" si="5"/>
        <v>12.76</v>
      </c>
      <c r="G293" s="90">
        <f>AVERAGE(F293:F295)</f>
        <v>13.276666666666666</v>
      </c>
      <c r="H293" s="55">
        <f>STDEV(F293:F295)</f>
        <v>0.46736851983561861</v>
      </c>
      <c r="I293" s="49">
        <f>2^-G293</f>
        <v>1.0076856891873464E-4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</row>
    <row r="294" spans="1:21">
      <c r="A294" s="100">
        <v>122</v>
      </c>
      <c r="B294" s="91" t="s">
        <v>5</v>
      </c>
      <c r="C294" s="91">
        <v>60</v>
      </c>
      <c r="D294" s="87">
        <v>28.49</v>
      </c>
      <c r="E294" s="45">
        <v>15.09</v>
      </c>
      <c r="F294" s="91">
        <f t="shared" si="5"/>
        <v>13.399999999999999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</row>
    <row r="295" spans="1:21">
      <c r="A295" s="100">
        <v>123</v>
      </c>
      <c r="B295" s="91" t="s">
        <v>5</v>
      </c>
      <c r="C295" s="91">
        <v>60</v>
      </c>
      <c r="D295" s="87">
        <v>28.79</v>
      </c>
      <c r="E295" s="45">
        <v>15.12</v>
      </c>
      <c r="F295" s="91">
        <f t="shared" si="5"/>
        <v>13.67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</row>
    <row r="296" spans="1:21">
      <c r="A296" s="100">
        <v>124</v>
      </c>
      <c r="B296" s="91" t="s">
        <v>15</v>
      </c>
      <c r="C296" s="91">
        <v>60</v>
      </c>
      <c r="D296" s="87">
        <v>26.63</v>
      </c>
      <c r="E296" s="45">
        <v>15.21</v>
      </c>
      <c r="F296" s="91">
        <f t="shared" si="5"/>
        <v>11.419999999999998</v>
      </c>
      <c r="G296" s="90">
        <f>AVERAGE(F296:F298)</f>
        <v>11.456666666666665</v>
      </c>
      <c r="H296" s="55">
        <f>STDEV(F296:F298)</f>
        <v>0.20744477176670614</v>
      </c>
      <c r="I296" s="49">
        <f>2^-G296</f>
        <v>3.5579487086595372E-4</v>
      </c>
      <c r="J296" s="113">
        <f>I296/I293</f>
        <v>3.5308119851626198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</row>
    <row r="297" spans="1:21">
      <c r="A297" s="100">
        <v>125</v>
      </c>
      <c r="B297" s="91" t="s">
        <v>15</v>
      </c>
      <c r="C297" s="91">
        <v>60</v>
      </c>
      <c r="D297" s="87">
        <v>26.45</v>
      </c>
      <c r="E297" s="45">
        <v>14.77</v>
      </c>
      <c r="F297" s="91">
        <f t="shared" si="5"/>
        <v>11.68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</row>
    <row r="298" spans="1:21">
      <c r="A298" s="100">
        <v>126</v>
      </c>
      <c r="B298" s="91" t="s">
        <v>15</v>
      </c>
      <c r="C298" s="91">
        <v>60</v>
      </c>
      <c r="D298" s="87">
        <v>26.34</v>
      </c>
      <c r="E298" s="45">
        <v>15.07</v>
      </c>
      <c r="F298" s="91">
        <f t="shared" si="5"/>
        <v>11.27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</row>
    <row r="299" spans="1:21">
      <c r="A299" s="100">
        <v>127</v>
      </c>
      <c r="B299" s="91" t="s">
        <v>5</v>
      </c>
      <c r="C299" s="91">
        <v>120</v>
      </c>
      <c r="D299" s="87">
        <v>29.67</v>
      </c>
      <c r="E299" s="45">
        <v>15.18</v>
      </c>
      <c r="F299" s="91">
        <f t="shared" si="5"/>
        <v>14.490000000000002</v>
      </c>
      <c r="G299" s="90">
        <f>AVERAGE(F299:F301)</f>
        <v>14.833333333333334</v>
      </c>
      <c r="H299" s="55">
        <f>STDEV(F299:F301)</f>
        <v>0.39828800299951467</v>
      </c>
      <c r="I299" s="49">
        <f>2^-G299</f>
        <v>3.4254823251628842E-5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</row>
    <row r="300" spans="1:21">
      <c r="A300" s="100">
        <v>128</v>
      </c>
      <c r="B300" s="91" t="s">
        <v>5</v>
      </c>
      <c r="C300" s="91">
        <v>120</v>
      </c>
      <c r="D300" s="87">
        <v>29.72</v>
      </c>
      <c r="E300" s="45">
        <v>14.98</v>
      </c>
      <c r="F300" s="91">
        <f t="shared" si="5"/>
        <v>14.739999999999998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</row>
    <row r="301" spans="1:21">
      <c r="A301" s="100">
        <v>129</v>
      </c>
      <c r="B301" s="91" t="s">
        <v>5</v>
      </c>
      <c r="C301" s="91">
        <v>120</v>
      </c>
      <c r="D301" s="87">
        <v>30</v>
      </c>
      <c r="E301" s="45">
        <v>14.73</v>
      </c>
      <c r="F301" s="91">
        <f t="shared" si="5"/>
        <v>15.27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</row>
    <row r="302" spans="1:21">
      <c r="A302" s="100">
        <v>130</v>
      </c>
      <c r="B302" s="91" t="s">
        <v>15</v>
      </c>
      <c r="C302" s="91">
        <v>120</v>
      </c>
      <c r="D302" s="87">
        <v>27.48</v>
      </c>
      <c r="E302" s="45">
        <v>15.09</v>
      </c>
      <c r="F302" s="91">
        <f t="shared" si="5"/>
        <v>12.39</v>
      </c>
      <c r="G302" s="90">
        <f>AVERAGE(F302:F304)</f>
        <v>12.450000000000001</v>
      </c>
      <c r="H302" s="55">
        <f>STDEV(F302:F304)</f>
        <v>5.9999999999999609E-2</v>
      </c>
      <c r="I302" s="49">
        <f>2^-G302</f>
        <v>1.7872139843086251E-4</v>
      </c>
      <c r="J302" s="113">
        <f>I302/I299</f>
        <v>5.2174082790622531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</row>
    <row r="303" spans="1:21">
      <c r="A303" s="100">
        <v>131</v>
      </c>
      <c r="B303" s="91" t="s">
        <v>15</v>
      </c>
      <c r="C303" s="91">
        <v>120</v>
      </c>
      <c r="D303" s="87">
        <v>27.38</v>
      </c>
      <c r="E303" s="45">
        <v>14.93</v>
      </c>
      <c r="F303" s="91">
        <f t="shared" si="5"/>
        <v>12.45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</row>
    <row r="304" spans="1:21">
      <c r="A304" s="100">
        <v>132</v>
      </c>
      <c r="B304" s="91" t="s">
        <v>15</v>
      </c>
      <c r="C304" s="91">
        <v>120</v>
      </c>
      <c r="D304" s="87">
        <v>27.66</v>
      </c>
      <c r="E304" s="45">
        <v>15.15</v>
      </c>
      <c r="F304" s="91">
        <f t="shared" si="5"/>
        <v>12.51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</row>
    <row r="305" spans="1:21">
      <c r="A305" s="100">
        <v>133</v>
      </c>
      <c r="B305" s="91" t="s">
        <v>5</v>
      </c>
      <c r="C305" s="91">
        <v>240</v>
      </c>
      <c r="D305" s="87">
        <v>28.73</v>
      </c>
      <c r="E305" s="45">
        <v>15.27</v>
      </c>
      <c r="F305" s="91">
        <f t="shared" si="5"/>
        <v>13.46</v>
      </c>
      <c r="G305" s="90">
        <f>AVERAGE(F305:F307)</f>
        <v>13.39</v>
      </c>
      <c r="H305" s="55">
        <f>STDEV(F305:F307)</f>
        <v>0.262106848441582</v>
      </c>
      <c r="I305" s="49">
        <f>2^-G305</f>
        <v>9.3155469296909125E-5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</row>
    <row r="306" spans="1:21">
      <c r="A306" s="100">
        <v>134</v>
      </c>
      <c r="B306" s="91" t="s">
        <v>5</v>
      </c>
      <c r="C306" s="91">
        <v>240</v>
      </c>
      <c r="D306" s="87">
        <v>28.75</v>
      </c>
      <c r="E306" s="45">
        <v>15.14</v>
      </c>
      <c r="F306" s="91">
        <f t="shared" si="5"/>
        <v>13.61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</row>
    <row r="307" spans="1:21">
      <c r="A307" s="100">
        <v>135</v>
      </c>
      <c r="B307" s="91" t="s">
        <v>5</v>
      </c>
      <c r="C307" s="91">
        <v>240</v>
      </c>
      <c r="D307" s="87">
        <v>27.9</v>
      </c>
      <c r="E307" s="45">
        <v>14.8</v>
      </c>
      <c r="F307" s="91">
        <f t="shared" si="5"/>
        <v>13.099999999999998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</row>
    <row r="308" spans="1:21">
      <c r="A308" s="100">
        <v>136</v>
      </c>
      <c r="B308" s="91" t="s">
        <v>15</v>
      </c>
      <c r="C308" s="91">
        <v>240</v>
      </c>
      <c r="D308" s="87">
        <v>28.11</v>
      </c>
      <c r="E308" s="45">
        <v>15.03</v>
      </c>
      <c r="F308" s="91">
        <f t="shared" si="5"/>
        <v>13.08</v>
      </c>
      <c r="G308" s="90">
        <f>AVERAGE(F308:F310)</f>
        <v>13.256666666666668</v>
      </c>
      <c r="H308" s="55">
        <f>STDEV(F308:F310)</f>
        <v>0.2557994005726304</v>
      </c>
      <c r="I308" s="49">
        <f>2^-G308</f>
        <v>1.0217524572002559E-4</v>
      </c>
      <c r="J308" s="113">
        <f>I308/I305</f>
        <v>1.0968249796946248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</row>
    <row r="309" spans="1:21">
      <c r="A309" s="100">
        <v>137</v>
      </c>
      <c r="B309" s="91" t="s">
        <v>15</v>
      </c>
      <c r="C309" s="91">
        <v>240</v>
      </c>
      <c r="D309" s="87">
        <v>28.12</v>
      </c>
      <c r="E309" s="45">
        <v>14.57</v>
      </c>
      <c r="F309" s="91">
        <f t="shared" si="5"/>
        <v>13.55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</row>
    <row r="310" spans="1:21">
      <c r="A310" s="100">
        <v>138</v>
      </c>
      <c r="B310" s="91" t="s">
        <v>15</v>
      </c>
      <c r="C310" s="91">
        <v>240</v>
      </c>
      <c r="D310" s="87">
        <v>28.17</v>
      </c>
      <c r="E310" s="45">
        <v>15.03</v>
      </c>
      <c r="F310" s="91">
        <f t="shared" si="5"/>
        <v>13.140000000000002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</row>
    <row r="311" spans="1:21">
      <c r="A311" s="100">
        <v>139</v>
      </c>
      <c r="B311" s="91" t="s">
        <v>5</v>
      </c>
      <c r="C311" s="91" t="s">
        <v>11</v>
      </c>
      <c r="D311" s="87">
        <v>28.84</v>
      </c>
      <c r="E311" s="45">
        <v>14.99</v>
      </c>
      <c r="F311" s="91">
        <f t="shared" si="5"/>
        <v>13.85</v>
      </c>
      <c r="G311" s="90">
        <f>AVERAGE(F311:F313)</f>
        <v>13.916666666666666</v>
      </c>
      <c r="H311" s="55">
        <f>STDEV(F311:F313)</f>
        <v>0.13316656236945046</v>
      </c>
      <c r="I311" s="49">
        <f>2^-G311</f>
        <v>6.4664495505328124E-5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</row>
    <row r="312" spans="1:21">
      <c r="A312" s="100">
        <v>140</v>
      </c>
      <c r="B312" s="91" t="s">
        <v>5</v>
      </c>
      <c r="C312" s="91" t="s">
        <v>11</v>
      </c>
      <c r="D312" s="87">
        <v>28.87</v>
      </c>
      <c r="E312" s="45">
        <v>14.8</v>
      </c>
      <c r="F312" s="91">
        <f t="shared" si="5"/>
        <v>14.07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</row>
    <row r="313" spans="1:21">
      <c r="A313" s="100">
        <v>141</v>
      </c>
      <c r="B313" s="91" t="s">
        <v>5</v>
      </c>
      <c r="C313" s="91" t="s">
        <v>11</v>
      </c>
      <c r="D313" s="87">
        <v>28.66</v>
      </c>
      <c r="E313" s="45">
        <v>14.83</v>
      </c>
      <c r="F313" s="91">
        <f t="shared" si="5"/>
        <v>13.83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</row>
    <row r="314" spans="1:21">
      <c r="A314" s="100">
        <v>142</v>
      </c>
      <c r="B314" s="91" t="s">
        <v>15</v>
      </c>
      <c r="C314" s="91" t="s">
        <v>11</v>
      </c>
      <c r="D314" s="87">
        <v>28.71</v>
      </c>
      <c r="E314" s="45">
        <v>15.13</v>
      </c>
      <c r="F314" s="91">
        <f t="shared" si="5"/>
        <v>13.58</v>
      </c>
      <c r="G314" s="90">
        <f>AVERAGE(F314:F316)</f>
        <v>13.486666666666665</v>
      </c>
      <c r="H314" s="55">
        <f>STDEV(F314:F316)</f>
        <v>0.13650396819636798</v>
      </c>
      <c r="I314" s="49">
        <f>2^-G314</f>
        <v>8.7118179575858701E-5</v>
      </c>
      <c r="J314" s="113">
        <f>I314/I311</f>
        <v>1.3472335768656925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</row>
    <row r="315" spans="1:21">
      <c r="A315" s="100">
        <v>143</v>
      </c>
      <c r="B315" s="91" t="s">
        <v>15</v>
      </c>
      <c r="C315" s="91" t="s">
        <v>11</v>
      </c>
      <c r="D315" s="87">
        <v>28.47</v>
      </c>
      <c r="E315" s="45">
        <v>15.14</v>
      </c>
      <c r="F315" s="91">
        <f t="shared" si="5"/>
        <v>13.329999999999998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</row>
    <row r="316" spans="1:21">
      <c r="A316" s="100">
        <v>144</v>
      </c>
      <c r="B316" s="91" t="s">
        <v>15</v>
      </c>
      <c r="C316" s="91" t="s">
        <v>11</v>
      </c>
      <c r="D316" s="87">
        <v>28.63</v>
      </c>
      <c r="E316" s="45">
        <v>15.08</v>
      </c>
      <c r="F316" s="91">
        <f t="shared" si="5"/>
        <v>13.549999999999999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</row>
    <row r="317" spans="1:21">
      <c r="A317" s="100">
        <v>145</v>
      </c>
      <c r="B317" s="91" t="s">
        <v>5</v>
      </c>
      <c r="C317" s="91" t="s">
        <v>12</v>
      </c>
      <c r="D317" s="87">
        <v>29.38</v>
      </c>
      <c r="E317" s="45">
        <v>15.48</v>
      </c>
      <c r="F317" s="91">
        <f t="shared" si="5"/>
        <v>13.899999999999999</v>
      </c>
      <c r="G317" s="90">
        <f>AVERAGE(F317:F319)</f>
        <v>13.92</v>
      </c>
      <c r="H317" s="55">
        <f>STDEV(F317:F319)</f>
        <v>9.1651513899118534E-2</v>
      </c>
      <c r="I317" s="49">
        <f>2^-G317</f>
        <v>6.451526126473275E-5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</row>
    <row r="318" spans="1:21">
      <c r="A318" s="100">
        <v>146</v>
      </c>
      <c r="B318" s="91" t="s">
        <v>5</v>
      </c>
      <c r="C318" s="91" t="s">
        <v>12</v>
      </c>
      <c r="D318" s="87">
        <v>29.21</v>
      </c>
      <c r="E318" s="45">
        <v>15.19</v>
      </c>
      <c r="F318" s="91">
        <f t="shared" si="5"/>
        <v>14.020000000000001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</row>
    <row r="319" spans="1:21">
      <c r="A319" s="100">
        <v>147</v>
      </c>
      <c r="B319" s="91" t="s">
        <v>5</v>
      </c>
      <c r="C319" s="91" t="s">
        <v>12</v>
      </c>
      <c r="D319" s="87">
        <v>28.99</v>
      </c>
      <c r="E319" s="45">
        <v>15.15</v>
      </c>
      <c r="F319" s="91">
        <f t="shared" si="5"/>
        <v>13.839999999999998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</row>
    <row r="320" spans="1:21">
      <c r="A320" s="100">
        <v>148</v>
      </c>
      <c r="B320" s="91" t="s">
        <v>15</v>
      </c>
      <c r="C320" s="91" t="s">
        <v>12</v>
      </c>
      <c r="D320" s="87">
        <v>28.97</v>
      </c>
      <c r="E320" s="45">
        <v>15.27</v>
      </c>
      <c r="F320" s="91">
        <f t="shared" si="5"/>
        <v>13.7</v>
      </c>
      <c r="G320" s="90">
        <f>AVERAGE(F320:F322)</f>
        <v>13.543333333333335</v>
      </c>
      <c r="H320" s="55">
        <f>STDEV(F320:F322)</f>
        <v>0.14640127503998832</v>
      </c>
      <c r="I320" s="49">
        <f>2^-G320</f>
        <v>8.3762653225328255E-5</v>
      </c>
      <c r="J320" s="113">
        <f>I320/I317</f>
        <v>1.2983385881615748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</row>
    <row r="321" spans="1:21">
      <c r="A321" s="100">
        <v>149</v>
      </c>
      <c r="B321" s="91" t="s">
        <v>15</v>
      </c>
      <c r="C321" s="91" t="s">
        <v>12</v>
      </c>
      <c r="D321" s="87">
        <v>28.76</v>
      </c>
      <c r="E321" s="45">
        <v>15.35</v>
      </c>
      <c r="F321" s="91">
        <f t="shared" si="5"/>
        <v>13.410000000000002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</row>
    <row r="322" spans="1:21">
      <c r="A322" s="100">
        <v>150</v>
      </c>
      <c r="B322" s="91" t="s">
        <v>15</v>
      </c>
      <c r="C322" s="91" t="s">
        <v>12</v>
      </c>
      <c r="D322" s="87">
        <v>29.03</v>
      </c>
      <c r="E322" s="45">
        <v>15.51</v>
      </c>
      <c r="F322" s="91">
        <f t="shared" si="5"/>
        <v>13.520000000000001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</row>
    <row r="323" spans="1:21">
      <c r="A323" s="100">
        <v>151</v>
      </c>
      <c r="B323" s="91" t="s">
        <v>5</v>
      </c>
      <c r="C323" s="91" t="s">
        <v>13</v>
      </c>
      <c r="D323" s="87">
        <v>29.25</v>
      </c>
      <c r="E323" s="45">
        <v>15.33</v>
      </c>
      <c r="F323" s="91">
        <f t="shared" si="5"/>
        <v>13.92</v>
      </c>
      <c r="G323" s="90">
        <f>AVERAGE(F323:F325)</f>
        <v>14.216666666666667</v>
      </c>
      <c r="H323" s="55">
        <f>STDEV(F323:F325)</f>
        <v>0.32868424564217702</v>
      </c>
      <c r="I323" s="49">
        <f>2^-G323</f>
        <v>5.2523891433369739E-5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</row>
    <row r="324" spans="1:21">
      <c r="A324" s="100">
        <v>152</v>
      </c>
      <c r="B324" s="91" t="s">
        <v>5</v>
      </c>
      <c r="C324" s="91" t="s">
        <v>13</v>
      </c>
      <c r="D324" s="87">
        <v>29.2</v>
      </c>
      <c r="E324" s="45">
        <v>15.04</v>
      </c>
      <c r="F324" s="91">
        <f t="shared" si="5"/>
        <v>14.16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</row>
    <row r="325" spans="1:21">
      <c r="A325" s="100">
        <v>153</v>
      </c>
      <c r="B325" s="91" t="s">
        <v>5</v>
      </c>
      <c r="C325" s="91" t="s">
        <v>13</v>
      </c>
      <c r="D325" s="87">
        <v>29.17</v>
      </c>
      <c r="E325" s="45">
        <v>14.6</v>
      </c>
      <c r="F325" s="91">
        <f t="shared" si="5"/>
        <v>14.570000000000002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</row>
    <row r="326" spans="1:21">
      <c r="A326" s="100">
        <v>154</v>
      </c>
      <c r="B326" s="91" t="s">
        <v>15</v>
      </c>
      <c r="C326" s="91" t="s">
        <v>13</v>
      </c>
      <c r="D326" s="87">
        <v>29</v>
      </c>
      <c r="E326" s="45">
        <v>15.44</v>
      </c>
      <c r="F326" s="91">
        <f t="shared" si="5"/>
        <v>13.56</v>
      </c>
      <c r="G326" s="90">
        <f>AVERAGE(F326:F328)</f>
        <v>13.836666666666666</v>
      </c>
      <c r="H326" s="55">
        <f>STDEV(F326:F328)</f>
        <v>0.25774664562978711</v>
      </c>
      <c r="I326" s="49">
        <f>2^-G326</f>
        <v>6.8351538332932143E-5</v>
      </c>
      <c r="J326" s="113">
        <f>I326/I323</f>
        <v>1.3013418554419351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</row>
    <row r="327" spans="1:21">
      <c r="A327" s="100">
        <v>155</v>
      </c>
      <c r="B327" s="91" t="s">
        <v>15</v>
      </c>
      <c r="C327" s="91" t="s">
        <v>13</v>
      </c>
      <c r="D327" s="87">
        <v>29.09</v>
      </c>
      <c r="E327" s="45">
        <v>15.21</v>
      </c>
      <c r="F327" s="91">
        <f t="shared" si="5"/>
        <v>13.879999999999999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</row>
    <row r="328" spans="1:21" ht="13.5" thickBot="1">
      <c r="A328" s="101">
        <v>156</v>
      </c>
      <c r="B328" s="92" t="s">
        <v>15</v>
      </c>
      <c r="C328" s="92" t="s">
        <v>13</v>
      </c>
      <c r="D328" s="89">
        <v>28.94</v>
      </c>
      <c r="E328" s="46">
        <v>14.87</v>
      </c>
      <c r="F328" s="92">
        <f t="shared" si="5"/>
        <v>14.070000000000002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</row>
    <row r="329" spans="1:21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</row>
    <row r="330" spans="1:21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</row>
    <row r="331" spans="1:21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</row>
    <row r="332" spans="1:21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</row>
    <row r="333" spans="1:21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</row>
    <row r="334" spans="1:21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</row>
    <row r="335" spans="1:21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</row>
    <row r="336" spans="1:21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</row>
    <row r="337" spans="1:21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</row>
    <row r="338" spans="1:21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</row>
    <row r="339" spans="1:21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</row>
    <row r="340" spans="1:21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</row>
    <row r="341" spans="1:21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</row>
    <row r="342" spans="1:21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</row>
    <row r="343" spans="1:21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</row>
    <row r="344" spans="1:21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362"/>
  <sheetViews>
    <sheetView topLeftCell="A141" zoomScale="85" zoomScaleNormal="85" workbookViewId="0">
      <selection activeCell="J168" sqref="J168:J328"/>
    </sheetView>
  </sheetViews>
  <sheetFormatPr defaultRowHeight="12.75"/>
  <cols>
    <col min="3" max="3" width="14.85546875" customWidth="1"/>
    <col min="7" max="7" width="13.85546875" customWidth="1"/>
    <col min="9" max="9" width="13.5703125" customWidth="1"/>
    <col min="10" max="10" width="13.42578125" customWidth="1"/>
  </cols>
  <sheetData>
    <row r="1" spans="1:12" ht="13.5" thickBot="1">
      <c r="A1" t="s">
        <v>10</v>
      </c>
      <c r="D1" s="30" t="s">
        <v>32</v>
      </c>
      <c r="E1" s="21" t="s">
        <v>20</v>
      </c>
      <c r="F1" s="39"/>
      <c r="G1" s="39"/>
      <c r="H1" s="13"/>
    </row>
    <row r="2" spans="1:12" ht="13.5" thickBot="1">
      <c r="A2" s="30" t="s">
        <v>4</v>
      </c>
      <c r="B2" s="21" t="s">
        <v>3</v>
      </c>
      <c r="C2" s="21" t="s">
        <v>18</v>
      </c>
      <c r="D2" s="30" t="s">
        <v>7</v>
      </c>
      <c r="E2" s="44" t="s">
        <v>7</v>
      </c>
      <c r="F2" s="47" t="s">
        <v>6</v>
      </c>
      <c r="G2" s="48" t="s">
        <v>22</v>
      </c>
      <c r="H2" s="56" t="s">
        <v>24</v>
      </c>
      <c r="I2" s="30" t="s">
        <v>23</v>
      </c>
      <c r="J2" s="59"/>
      <c r="K2" s="43"/>
    </row>
    <row r="3" spans="1:12">
      <c r="A3" s="2">
        <v>1</v>
      </c>
      <c r="B3" s="12" t="s">
        <v>5</v>
      </c>
      <c r="C3" s="12">
        <v>0</v>
      </c>
      <c r="D3" s="12">
        <v>22.65</v>
      </c>
      <c r="E3" s="50">
        <v>14.82</v>
      </c>
      <c r="F3" s="12">
        <f>D3-E3</f>
        <v>7.8299999999999983</v>
      </c>
      <c r="G3" s="5">
        <f>AVERAGE(F3:F5)</f>
        <v>8.0066666666666659</v>
      </c>
      <c r="H3" s="61">
        <f>STDEV(F3:F5)</f>
        <v>0.15947831618538297</v>
      </c>
      <c r="I3" s="51">
        <f>2^-G3</f>
        <v>3.8882409339969911E-3</v>
      </c>
      <c r="J3" s="62">
        <f>(H3/G3)*I3</f>
        <v>7.7446725696534674E-5</v>
      </c>
      <c r="K3" s="32">
        <f>I3/I3</f>
        <v>1</v>
      </c>
      <c r="L3" s="11">
        <f>(((J3/I3)^2+($J$3/$I$3)^2)^0.5)*K3</f>
        <v>2.8168575893479597E-2</v>
      </c>
    </row>
    <row r="4" spans="1:12">
      <c r="A4" s="1">
        <v>3</v>
      </c>
      <c r="B4" s="8" t="s">
        <v>5</v>
      </c>
      <c r="C4" s="8">
        <v>0</v>
      </c>
      <c r="D4" s="8">
        <v>22.49</v>
      </c>
      <c r="E4" s="29">
        <v>14.44</v>
      </c>
      <c r="F4" s="8">
        <f t="shared" ref="F4:F53" si="0">D4-E4</f>
        <v>8.0499999999999989</v>
      </c>
      <c r="G4" s="7"/>
      <c r="H4" s="15"/>
      <c r="I4" s="49"/>
      <c r="J4" s="15"/>
      <c r="K4" s="52"/>
      <c r="L4" s="11"/>
    </row>
    <row r="5" spans="1:12">
      <c r="A5" s="1">
        <v>6</v>
      </c>
      <c r="B5" s="8" t="s">
        <v>5</v>
      </c>
      <c r="C5" s="8">
        <v>0</v>
      </c>
      <c r="D5" s="8">
        <v>22.56</v>
      </c>
      <c r="E5" s="29">
        <v>14.42</v>
      </c>
      <c r="F5" s="8">
        <f t="shared" si="0"/>
        <v>8.1399999999999988</v>
      </c>
      <c r="G5" s="7"/>
      <c r="H5" s="15"/>
      <c r="I5" s="49"/>
      <c r="J5" s="15"/>
      <c r="K5" s="52"/>
      <c r="L5" s="11"/>
    </row>
    <row r="6" spans="1:12">
      <c r="A6" s="1">
        <v>7</v>
      </c>
      <c r="B6" s="8" t="s">
        <v>5</v>
      </c>
      <c r="C6" s="8">
        <v>15</v>
      </c>
      <c r="D6" s="8">
        <v>22.46</v>
      </c>
      <c r="E6" s="29">
        <v>14.65</v>
      </c>
      <c r="F6" s="8">
        <f t="shared" si="0"/>
        <v>7.8100000000000005</v>
      </c>
      <c r="G6" s="7">
        <f>AVERAGE(F6:F8)</f>
        <v>7.8599999999999994</v>
      </c>
      <c r="H6" s="55">
        <f>STDEV(F6:F8)</f>
        <v>4.3588989435406213E-2</v>
      </c>
      <c r="I6" s="49">
        <f>2^-G6</f>
        <v>4.3043168588930121E-3</v>
      </c>
      <c r="J6" s="57">
        <f>(H6/G6)*I6</f>
        <v>2.3870333599100299E-5</v>
      </c>
      <c r="K6" s="33">
        <f>I6/$I$3</f>
        <v>1.1070087815953082</v>
      </c>
      <c r="L6" s="11">
        <f>(((J6/I6)^2+($J$3/$I$3)^2)^0.5)*K6</f>
        <v>2.2888295294122642E-2</v>
      </c>
    </row>
    <row r="7" spans="1:12">
      <c r="A7" s="1">
        <v>8</v>
      </c>
      <c r="B7" s="8" t="s">
        <v>5</v>
      </c>
      <c r="C7" s="8">
        <v>15</v>
      </c>
      <c r="D7" s="8">
        <v>22.24</v>
      </c>
      <c r="E7" s="29">
        <v>14.35</v>
      </c>
      <c r="F7" s="8">
        <f t="shared" si="0"/>
        <v>7.8899999999999988</v>
      </c>
      <c r="G7" s="7"/>
      <c r="H7" s="15"/>
      <c r="I7" s="49"/>
      <c r="J7" s="15"/>
      <c r="K7" s="52"/>
      <c r="L7" s="60"/>
    </row>
    <row r="8" spans="1:12">
      <c r="A8" s="1">
        <v>9</v>
      </c>
      <c r="B8" s="8" t="s">
        <v>5</v>
      </c>
      <c r="C8" s="8">
        <v>15</v>
      </c>
      <c r="D8" s="8">
        <v>22.26</v>
      </c>
      <c r="E8" s="29">
        <v>14.38</v>
      </c>
      <c r="F8" s="8">
        <f t="shared" si="0"/>
        <v>7.8800000000000008</v>
      </c>
      <c r="G8" s="7"/>
      <c r="H8" s="15"/>
      <c r="I8" s="49"/>
      <c r="J8" s="15"/>
      <c r="K8" s="52"/>
      <c r="L8" s="60"/>
    </row>
    <row r="9" spans="1:12">
      <c r="A9" s="1">
        <v>10</v>
      </c>
      <c r="B9" s="8" t="s">
        <v>10</v>
      </c>
      <c r="C9" s="8">
        <v>15</v>
      </c>
      <c r="D9" s="8">
        <v>22.17</v>
      </c>
      <c r="E9" s="29">
        <v>14.43</v>
      </c>
      <c r="F9" s="8">
        <f t="shared" si="0"/>
        <v>7.740000000000002</v>
      </c>
      <c r="G9" s="7">
        <f>AVERAGE(F9:F11)</f>
        <v>7.870000000000001</v>
      </c>
      <c r="H9" s="55">
        <f>STDEV(F9:F11)</f>
        <v>0.12529964086145498</v>
      </c>
      <c r="I9" s="49">
        <f>2^-G9</f>
        <v>4.2745847705497608E-3</v>
      </c>
      <c r="J9" s="57">
        <f>(H9/G9)*I9</f>
        <v>6.8056408714324009E-5</v>
      </c>
      <c r="K9" s="33">
        <f>I9/$I$3</f>
        <v>1.0993621133851961</v>
      </c>
      <c r="L9" s="11">
        <f>(((J9/I9)^2+($J$3/$I$3)^2)^0.5)*K9</f>
        <v>2.8033046705392639E-2</v>
      </c>
    </row>
    <row r="10" spans="1:12">
      <c r="A10" s="1">
        <v>11</v>
      </c>
      <c r="B10" s="8" t="s">
        <v>10</v>
      </c>
      <c r="C10" s="8">
        <v>15</v>
      </c>
      <c r="D10" s="8">
        <v>22.18</v>
      </c>
      <c r="E10" s="29">
        <v>14.3</v>
      </c>
      <c r="F10" s="8">
        <f t="shared" si="0"/>
        <v>7.879999999999999</v>
      </c>
      <c r="G10" s="7"/>
      <c r="H10" s="15"/>
      <c r="I10" s="49"/>
      <c r="J10" s="15"/>
      <c r="K10" s="52"/>
      <c r="L10" s="60"/>
    </row>
    <row r="11" spans="1:12">
      <c r="A11" s="1">
        <v>12</v>
      </c>
      <c r="B11" s="8" t="s">
        <v>10</v>
      </c>
      <c r="C11" s="8">
        <v>15</v>
      </c>
      <c r="D11" s="8">
        <v>22.28</v>
      </c>
      <c r="E11" s="29">
        <v>14.29</v>
      </c>
      <c r="F11" s="8">
        <f t="shared" si="0"/>
        <v>7.990000000000002</v>
      </c>
      <c r="G11" s="7"/>
      <c r="H11" s="15"/>
      <c r="I11" s="49"/>
      <c r="J11" s="15"/>
      <c r="K11" s="52"/>
      <c r="L11" s="60"/>
    </row>
    <row r="12" spans="1:12">
      <c r="A12" s="25">
        <v>13</v>
      </c>
      <c r="B12" s="8" t="s">
        <v>5</v>
      </c>
      <c r="C12" s="8">
        <v>30</v>
      </c>
      <c r="D12" s="8">
        <v>23.03</v>
      </c>
      <c r="E12" s="29">
        <v>14.52</v>
      </c>
      <c r="F12" s="8">
        <f t="shared" si="0"/>
        <v>8.5100000000000016</v>
      </c>
      <c r="G12" s="7">
        <f>AVERAGE(F12:F14)</f>
        <v>8.1233333333333348</v>
      </c>
      <c r="H12" s="55">
        <f>STDEV(F12:F14)</f>
        <v>0.33857544703262887</v>
      </c>
      <c r="I12" s="49">
        <f>2^-G12</f>
        <v>3.5861875779891355E-3</v>
      </c>
      <c r="J12" s="57">
        <f>(H12/G12)*I12</f>
        <v>1.4947005281418121E-4</v>
      </c>
      <c r="K12" s="33">
        <f>I12/$I$3</f>
        <v>0.92231619358593753</v>
      </c>
      <c r="L12" s="11">
        <f>(((J12/I12)^2+($J$3/$I$3)^2)^0.5)*K12</f>
        <v>4.260566296350262E-2</v>
      </c>
    </row>
    <row r="13" spans="1:12">
      <c r="A13" s="25">
        <v>14</v>
      </c>
      <c r="B13" s="8" t="s">
        <v>5</v>
      </c>
      <c r="C13" s="8">
        <v>30</v>
      </c>
      <c r="D13" s="4">
        <v>22.42</v>
      </c>
      <c r="E13" s="45">
        <v>14.54</v>
      </c>
      <c r="F13" s="8">
        <f t="shared" si="0"/>
        <v>7.8800000000000026</v>
      </c>
      <c r="G13" s="7"/>
      <c r="H13" s="15"/>
      <c r="I13" s="49"/>
      <c r="J13" s="15"/>
      <c r="K13" s="52"/>
      <c r="L13" s="60"/>
    </row>
    <row r="14" spans="1:12">
      <c r="A14" s="25">
        <v>15</v>
      </c>
      <c r="B14" s="8" t="s">
        <v>5</v>
      </c>
      <c r="C14" s="8">
        <v>30</v>
      </c>
      <c r="D14" s="8">
        <v>22.49</v>
      </c>
      <c r="E14" s="29">
        <v>14.51</v>
      </c>
      <c r="F14" s="8">
        <f t="shared" si="0"/>
        <v>7.9799999999999986</v>
      </c>
      <c r="G14" s="7"/>
      <c r="H14" s="15"/>
      <c r="I14" s="49"/>
      <c r="J14" s="15"/>
      <c r="K14" s="52"/>
      <c r="L14" s="60"/>
    </row>
    <row r="15" spans="1:12">
      <c r="A15" s="25">
        <v>16</v>
      </c>
      <c r="B15" s="8" t="s">
        <v>10</v>
      </c>
      <c r="C15" s="8">
        <v>30</v>
      </c>
      <c r="D15" s="4">
        <v>22.31</v>
      </c>
      <c r="E15" s="45">
        <v>14.55</v>
      </c>
      <c r="F15" s="8">
        <f t="shared" si="0"/>
        <v>7.759999999999998</v>
      </c>
      <c r="G15" s="7">
        <f>AVERAGE(F15:F17)</f>
        <v>7.9666666666666659</v>
      </c>
      <c r="H15" s="55">
        <f>STDEV(F15:F17)</f>
        <v>0.18009256878981925</v>
      </c>
      <c r="I15" s="49">
        <f>2^-G15</f>
        <v>3.9975542656124049E-3</v>
      </c>
      <c r="J15" s="57">
        <f>(H15/G15)*I15</f>
        <v>9.036775940219717E-5</v>
      </c>
      <c r="K15" s="33">
        <f>I15/$I$3</f>
        <v>1.0281138266560665</v>
      </c>
      <c r="L15" s="11">
        <f>(((J15/I15)^2+($J$3/$I$3)^2)^0.5)*K15</f>
        <v>3.0976010059804781E-2</v>
      </c>
    </row>
    <row r="16" spans="1:12">
      <c r="A16" s="25">
        <v>17</v>
      </c>
      <c r="B16" s="8" t="s">
        <v>10</v>
      </c>
      <c r="C16" s="8">
        <v>30</v>
      </c>
      <c r="D16" s="8">
        <v>22.81</v>
      </c>
      <c r="E16" s="29">
        <v>14.72</v>
      </c>
      <c r="F16" s="8">
        <f t="shared" si="0"/>
        <v>8.0899999999999981</v>
      </c>
      <c r="G16" s="7"/>
      <c r="H16" s="15"/>
      <c r="I16" s="49"/>
      <c r="J16" s="57"/>
      <c r="K16" s="52"/>
      <c r="L16" s="60"/>
    </row>
    <row r="17" spans="1:12">
      <c r="A17" s="25">
        <v>18</v>
      </c>
      <c r="B17" s="8" t="s">
        <v>10</v>
      </c>
      <c r="C17" s="8">
        <v>30</v>
      </c>
      <c r="D17" s="8">
        <v>22.34</v>
      </c>
      <c r="E17" s="29">
        <v>14.29</v>
      </c>
      <c r="F17" s="8">
        <f t="shared" si="0"/>
        <v>8.0500000000000007</v>
      </c>
      <c r="G17" s="7"/>
      <c r="H17" s="15"/>
      <c r="I17" s="49"/>
      <c r="J17" s="15"/>
      <c r="K17" s="52"/>
      <c r="L17" s="60"/>
    </row>
    <row r="18" spans="1:12">
      <c r="A18" s="25">
        <v>19</v>
      </c>
      <c r="B18" s="8" t="s">
        <v>5</v>
      </c>
      <c r="C18" s="8">
        <v>60</v>
      </c>
      <c r="D18" s="4">
        <v>22.44</v>
      </c>
      <c r="E18" s="45">
        <v>14.66</v>
      </c>
      <c r="F18" s="8">
        <f t="shared" si="0"/>
        <v>7.7800000000000011</v>
      </c>
      <c r="G18" s="7">
        <f>AVERAGE(F18:F20)</f>
        <v>7.8866666666666676</v>
      </c>
      <c r="H18" s="55">
        <f>STDEV(F18:F20)</f>
        <v>0.11015141094567969</v>
      </c>
      <c r="I18" s="49">
        <f>2^-G18</f>
        <v>4.2254869768754066E-3</v>
      </c>
      <c r="J18" s="57">
        <f>(H18/G18)*I18</f>
        <v>5.901648593855714E-5</v>
      </c>
      <c r="K18" s="33">
        <f>I18/$I$3</f>
        <v>1.0867348625260567</v>
      </c>
      <c r="L18" s="11">
        <f>(((J18/I18)^2+($J$3/$I$3)^2)^0.5)*K18</f>
        <v>2.6437057206424298E-2</v>
      </c>
    </row>
    <row r="19" spans="1:12">
      <c r="A19" s="25">
        <v>20</v>
      </c>
      <c r="B19" s="8" t="s">
        <v>5</v>
      </c>
      <c r="C19" s="8">
        <v>60</v>
      </c>
      <c r="D19" s="4">
        <v>22.36</v>
      </c>
      <c r="E19" s="45">
        <v>14.48</v>
      </c>
      <c r="F19" s="8">
        <f t="shared" si="0"/>
        <v>7.879999999999999</v>
      </c>
      <c r="G19" s="7"/>
      <c r="H19" s="15"/>
      <c r="I19" s="49"/>
      <c r="J19" s="15"/>
      <c r="K19" s="52"/>
      <c r="L19" s="60"/>
    </row>
    <row r="20" spans="1:12">
      <c r="A20" s="25">
        <v>21</v>
      </c>
      <c r="B20" s="8" t="s">
        <v>5</v>
      </c>
      <c r="C20" s="8">
        <v>60</v>
      </c>
      <c r="D20" s="4">
        <v>22.51</v>
      </c>
      <c r="E20" s="45">
        <v>14.51</v>
      </c>
      <c r="F20" s="8">
        <f t="shared" si="0"/>
        <v>8.0000000000000018</v>
      </c>
      <c r="G20" s="7"/>
      <c r="H20" s="15"/>
      <c r="I20" s="49"/>
      <c r="J20" s="15"/>
      <c r="K20" s="52"/>
      <c r="L20" s="60"/>
    </row>
    <row r="21" spans="1:12">
      <c r="A21" s="25">
        <v>22</v>
      </c>
      <c r="B21" s="8" t="s">
        <v>10</v>
      </c>
      <c r="C21" s="8">
        <v>60</v>
      </c>
      <c r="D21" s="4">
        <v>22.77</v>
      </c>
      <c r="E21" s="45">
        <v>15.2</v>
      </c>
      <c r="F21" s="8">
        <f t="shared" si="0"/>
        <v>7.57</v>
      </c>
      <c r="G21" s="7">
        <f>AVERAGE(F21:F23)</f>
        <v>7.8033333333333337</v>
      </c>
      <c r="H21" s="55">
        <f>STDEV(F21:F23)</f>
        <v>0.2059935274064093</v>
      </c>
      <c r="I21" s="49">
        <f>2^-G21</f>
        <v>4.4767475076953221E-3</v>
      </c>
      <c r="J21" s="57">
        <f>(H21/G21)*I21</f>
        <v>1.1817783132225683E-4</v>
      </c>
      <c r="K21" s="33">
        <f>I21/$I$3</f>
        <v>1.1513554801999795</v>
      </c>
      <c r="L21" s="11">
        <f>(((J21/I21)^2+($J$3/$I$3)^2)^0.5)*K21</f>
        <v>3.8074829792817309E-2</v>
      </c>
    </row>
    <row r="22" spans="1:12">
      <c r="A22" s="25">
        <v>23</v>
      </c>
      <c r="B22" s="8" t="s">
        <v>10</v>
      </c>
      <c r="C22" s="8">
        <v>60</v>
      </c>
      <c r="D22" s="4">
        <v>22.36</v>
      </c>
      <c r="E22" s="45">
        <v>14.48</v>
      </c>
      <c r="F22" s="8">
        <f t="shared" si="0"/>
        <v>7.879999999999999</v>
      </c>
      <c r="G22" s="7"/>
      <c r="H22" s="15"/>
      <c r="I22" s="49"/>
      <c r="J22" s="15"/>
      <c r="K22" s="52"/>
      <c r="L22" s="60"/>
    </row>
    <row r="23" spans="1:12">
      <c r="A23" s="25">
        <v>24</v>
      </c>
      <c r="B23" s="8" t="s">
        <v>10</v>
      </c>
      <c r="C23" s="8">
        <v>60</v>
      </c>
      <c r="D23" s="4">
        <v>22.3</v>
      </c>
      <c r="E23" s="45">
        <v>14.34</v>
      </c>
      <c r="F23" s="8">
        <f t="shared" si="0"/>
        <v>7.9600000000000009</v>
      </c>
      <c r="G23" s="7"/>
      <c r="H23" s="15"/>
      <c r="I23" s="49"/>
      <c r="J23" s="15"/>
      <c r="K23" s="52"/>
      <c r="L23" s="60"/>
    </row>
    <row r="24" spans="1:12">
      <c r="A24" s="25">
        <v>25</v>
      </c>
      <c r="B24" s="8" t="s">
        <v>5</v>
      </c>
      <c r="C24" s="8">
        <v>120</v>
      </c>
      <c r="D24" s="4">
        <v>22.83</v>
      </c>
      <c r="E24" s="45">
        <v>14.58</v>
      </c>
      <c r="F24" s="8">
        <f t="shared" si="0"/>
        <v>8.2499999999999982</v>
      </c>
      <c r="G24" s="7">
        <f>AVERAGE(F24:F26)</f>
        <v>8.2799999999999994</v>
      </c>
      <c r="H24" s="55">
        <f>STDEV(F24:F26)</f>
        <v>0.22649503305808599</v>
      </c>
      <c r="I24" s="49">
        <f>2^-G24</f>
        <v>3.2171524112014596E-3</v>
      </c>
      <c r="J24" s="57">
        <f>(H24/G24)*I24</f>
        <v>8.8003507455069533E-5</v>
      </c>
      <c r="K24" s="33">
        <f>I24/$I$3</f>
        <v>0.82740562270001272</v>
      </c>
      <c r="L24" s="11">
        <f>(((J24/I24)^2+($J$3/$I$3)^2)^0.5)*K24</f>
        <v>2.7997644614132046E-2</v>
      </c>
    </row>
    <row r="25" spans="1:12">
      <c r="A25" s="25">
        <v>26</v>
      </c>
      <c r="B25" s="8" t="s">
        <v>5</v>
      </c>
      <c r="C25" s="8">
        <v>120</v>
      </c>
      <c r="D25" s="4">
        <v>22.62</v>
      </c>
      <c r="E25" s="45">
        <v>14.55</v>
      </c>
      <c r="F25" s="8">
        <f t="shared" si="0"/>
        <v>8.07</v>
      </c>
      <c r="G25" s="7"/>
      <c r="H25" s="15"/>
      <c r="I25" s="49"/>
      <c r="J25" s="15"/>
      <c r="K25" s="52"/>
      <c r="L25" s="60"/>
    </row>
    <row r="26" spans="1:12">
      <c r="A26" s="25">
        <v>27</v>
      </c>
      <c r="B26" s="8" t="s">
        <v>5</v>
      </c>
      <c r="C26" s="8">
        <v>120</v>
      </c>
      <c r="D26" s="4">
        <v>23.38</v>
      </c>
      <c r="E26" s="45">
        <v>14.86</v>
      </c>
      <c r="F26" s="8">
        <f t="shared" si="0"/>
        <v>8.52</v>
      </c>
      <c r="G26" s="7"/>
      <c r="H26" s="15"/>
      <c r="I26" s="49"/>
      <c r="J26" s="15"/>
      <c r="K26" s="52"/>
      <c r="L26" s="60"/>
    </row>
    <row r="27" spans="1:12">
      <c r="A27" s="25">
        <v>28</v>
      </c>
      <c r="B27" s="8" t="s">
        <v>10</v>
      </c>
      <c r="C27" s="8">
        <v>120</v>
      </c>
      <c r="D27" s="4">
        <v>23.41</v>
      </c>
      <c r="E27" s="45">
        <v>15.01</v>
      </c>
      <c r="F27" s="8">
        <f t="shared" si="0"/>
        <v>8.4</v>
      </c>
      <c r="G27" s="7">
        <f>AVERAGE(F27:F29)</f>
        <v>8.2966666666666669</v>
      </c>
      <c r="H27" s="55">
        <f>STDEV(F27:F29)</f>
        <v>0.22368132093076434</v>
      </c>
      <c r="I27" s="49">
        <f>2^-G27</f>
        <v>3.1802002640847664E-3</v>
      </c>
      <c r="J27" s="57">
        <f>(H27/G27)*I27</f>
        <v>8.5739420959603791E-5</v>
      </c>
      <c r="K27" s="33">
        <f>I27/$I$3</f>
        <v>0.81790205855778053</v>
      </c>
      <c r="L27" s="11">
        <f>(((J27/I27)^2+($J$3/$I$3)^2)^0.5)*K27</f>
        <v>2.7416153257265034E-2</v>
      </c>
    </row>
    <row r="28" spans="1:12">
      <c r="A28" s="25">
        <v>29</v>
      </c>
      <c r="B28" s="8" t="s">
        <v>10</v>
      </c>
      <c r="C28" s="8">
        <v>120</v>
      </c>
      <c r="D28" s="4">
        <v>22.6</v>
      </c>
      <c r="E28" s="45">
        <v>14.56</v>
      </c>
      <c r="F28" s="8">
        <f t="shared" si="0"/>
        <v>8.0400000000000009</v>
      </c>
      <c r="G28" s="7"/>
      <c r="H28" s="15"/>
      <c r="I28" s="49"/>
      <c r="J28" s="15"/>
      <c r="K28" s="52"/>
      <c r="L28" s="60"/>
    </row>
    <row r="29" spans="1:12">
      <c r="A29" s="25">
        <v>30</v>
      </c>
      <c r="B29" s="8" t="s">
        <v>10</v>
      </c>
      <c r="C29" s="8">
        <v>120</v>
      </c>
      <c r="D29" s="4">
        <v>22.86</v>
      </c>
      <c r="E29" s="45">
        <v>14.41</v>
      </c>
      <c r="F29" s="8">
        <f t="shared" si="0"/>
        <v>8.4499999999999993</v>
      </c>
      <c r="G29" s="7"/>
      <c r="H29" s="15"/>
      <c r="I29" s="49"/>
      <c r="J29" s="15"/>
      <c r="K29" s="52"/>
      <c r="L29" s="60"/>
    </row>
    <row r="30" spans="1:12">
      <c r="A30" s="25">
        <v>31</v>
      </c>
      <c r="B30" s="8" t="s">
        <v>5</v>
      </c>
      <c r="C30" s="8">
        <v>240</v>
      </c>
      <c r="D30" s="4">
        <v>23.16</v>
      </c>
      <c r="E30" s="45">
        <v>14.54</v>
      </c>
      <c r="F30" s="8">
        <f t="shared" si="0"/>
        <v>8.620000000000001</v>
      </c>
      <c r="G30" s="7">
        <f>AVERAGE(F30:F32)</f>
        <v>8.7166666666666668</v>
      </c>
      <c r="H30" s="55">
        <f>STDEV(F30:F32)</f>
        <v>0.10016652800880919</v>
      </c>
      <c r="I30" s="49">
        <f>2^-G30</f>
        <v>2.3769599876378739E-3</v>
      </c>
      <c r="J30" s="57">
        <f>(H30/G30)*I30</f>
        <v>2.731455019245291E-5</v>
      </c>
      <c r="K30" s="33">
        <f>I30/$I$3</f>
        <v>0.61132013884603409</v>
      </c>
      <c r="L30" s="11">
        <f>(((J30/I30)^2+($J$3/$I$3)^2)^0.5)*K30</f>
        <v>1.4057520873851754E-2</v>
      </c>
    </row>
    <row r="31" spans="1:12">
      <c r="A31" s="25">
        <v>32</v>
      </c>
      <c r="B31" s="8" t="s">
        <v>5</v>
      </c>
      <c r="C31" s="8">
        <v>240</v>
      </c>
      <c r="D31" s="4">
        <v>23.15</v>
      </c>
      <c r="E31" s="45">
        <v>14.33</v>
      </c>
      <c r="F31" s="8">
        <f t="shared" si="0"/>
        <v>8.8199999999999985</v>
      </c>
      <c r="G31" s="7"/>
      <c r="H31" s="15"/>
      <c r="I31" s="49"/>
      <c r="J31" s="15"/>
      <c r="K31" s="52"/>
      <c r="L31" s="60"/>
    </row>
    <row r="32" spans="1:12">
      <c r="A32" s="25">
        <v>33</v>
      </c>
      <c r="B32" s="8" t="s">
        <v>5</v>
      </c>
      <c r="C32" s="8">
        <v>240</v>
      </c>
      <c r="D32" s="4">
        <v>23.25</v>
      </c>
      <c r="E32" s="45">
        <v>14.54</v>
      </c>
      <c r="F32" s="8">
        <f t="shared" si="0"/>
        <v>8.7100000000000009</v>
      </c>
      <c r="G32" s="7"/>
      <c r="H32" s="15"/>
      <c r="I32" s="49"/>
      <c r="J32" s="15"/>
      <c r="K32" s="52"/>
      <c r="L32" s="60"/>
    </row>
    <row r="33" spans="1:12">
      <c r="A33" s="25">
        <v>34</v>
      </c>
      <c r="B33" s="8" t="s">
        <v>10</v>
      </c>
      <c r="C33" s="8">
        <v>240</v>
      </c>
      <c r="D33" s="4">
        <v>22.37</v>
      </c>
      <c r="E33" s="45">
        <v>14.62</v>
      </c>
      <c r="F33" s="8">
        <f t="shared" si="0"/>
        <v>7.7500000000000018</v>
      </c>
      <c r="G33" s="7">
        <f>AVERAGE(F33:F35)</f>
        <v>7.7633333333333345</v>
      </c>
      <c r="H33" s="55">
        <f>STDEV(F33:F35)</f>
        <v>2.3094010767585049E-2</v>
      </c>
      <c r="I33" s="49">
        <f>2^-G33</f>
        <v>4.6026060111096475E-3</v>
      </c>
      <c r="J33" s="57">
        <f>(H33/G33)*I33</f>
        <v>1.369162294283184E-5</v>
      </c>
      <c r="K33" s="33">
        <f>I33/$I$3</f>
        <v>1.1837244885898341</v>
      </c>
      <c r="L33" s="11">
        <f>(((J33/I33)^2+($J$3/$I$3)^2)^0.5)*K33</f>
        <v>2.3839150240539161E-2</v>
      </c>
    </row>
    <row r="34" spans="1:12">
      <c r="A34" s="25">
        <v>35</v>
      </c>
      <c r="B34" s="8" t="s">
        <v>10</v>
      </c>
      <c r="C34" s="8">
        <v>240</v>
      </c>
      <c r="D34" s="4">
        <v>22.41</v>
      </c>
      <c r="E34" s="45">
        <v>14.66</v>
      </c>
      <c r="F34" s="8">
        <f t="shared" si="0"/>
        <v>7.75</v>
      </c>
      <c r="G34" s="7"/>
      <c r="H34" s="15"/>
      <c r="I34" s="49"/>
      <c r="J34" s="15"/>
      <c r="K34" s="52"/>
      <c r="L34" s="60"/>
    </row>
    <row r="35" spans="1:12">
      <c r="A35" s="25">
        <v>36</v>
      </c>
      <c r="B35" s="8" t="s">
        <v>10</v>
      </c>
      <c r="C35" s="8">
        <v>240</v>
      </c>
      <c r="D35" s="4">
        <v>22.35</v>
      </c>
      <c r="E35" s="45">
        <v>14.56</v>
      </c>
      <c r="F35" s="8">
        <f t="shared" si="0"/>
        <v>7.7900000000000009</v>
      </c>
      <c r="G35" s="7"/>
      <c r="H35" s="15"/>
      <c r="I35" s="49"/>
      <c r="J35" s="15"/>
      <c r="K35" s="52"/>
      <c r="L35" s="60"/>
    </row>
    <row r="36" spans="1:12">
      <c r="A36" s="25">
        <v>37</v>
      </c>
      <c r="B36" s="8" t="s">
        <v>5</v>
      </c>
      <c r="C36" s="8" t="s">
        <v>11</v>
      </c>
      <c r="D36" s="4">
        <v>22.97</v>
      </c>
      <c r="E36" s="45">
        <v>14.96</v>
      </c>
      <c r="F36" s="8">
        <f t="shared" si="0"/>
        <v>8.009999999999998</v>
      </c>
      <c r="G36" s="7">
        <f>AVERAGE(F36:F38)</f>
        <v>7.8766666666666678</v>
      </c>
      <c r="H36" s="55">
        <f>STDEV(F36:F38)</f>
        <v>0.11718930554165122</v>
      </c>
      <c r="I36" s="49">
        <f>2^-G36</f>
        <v>4.2548775630570782E-3</v>
      </c>
      <c r="J36" s="57">
        <f>(H36/G36)*I36</f>
        <v>6.3304208224216531E-5</v>
      </c>
      <c r="K36" s="33">
        <f>I36/$I$3</f>
        <v>1.0942937012607385</v>
      </c>
      <c r="L36" s="11">
        <f>(((J36/I36)^2+($J$3/$I$3)^2)^0.5)*K36</f>
        <v>2.7205695122900962E-2</v>
      </c>
    </row>
    <row r="37" spans="1:12">
      <c r="A37" s="25">
        <v>38</v>
      </c>
      <c r="B37" s="8" t="s">
        <v>5</v>
      </c>
      <c r="C37" s="8" t="s">
        <v>11</v>
      </c>
      <c r="D37" s="4">
        <v>22.66</v>
      </c>
      <c r="E37" s="45">
        <v>14.87</v>
      </c>
      <c r="F37" s="8">
        <f t="shared" si="0"/>
        <v>7.7900000000000009</v>
      </c>
      <c r="G37" s="7"/>
      <c r="H37" s="15"/>
      <c r="I37" s="49"/>
      <c r="J37" s="15"/>
      <c r="K37" s="52"/>
      <c r="L37" s="60"/>
    </row>
    <row r="38" spans="1:12">
      <c r="A38" s="25">
        <v>39</v>
      </c>
      <c r="B38" s="8" t="s">
        <v>5</v>
      </c>
      <c r="C38" s="8" t="s">
        <v>11</v>
      </c>
      <c r="D38" s="4">
        <v>22.69</v>
      </c>
      <c r="E38" s="45">
        <v>14.86</v>
      </c>
      <c r="F38" s="8">
        <f t="shared" si="0"/>
        <v>7.8300000000000018</v>
      </c>
      <c r="G38" s="7"/>
      <c r="H38" s="15"/>
      <c r="I38" s="49"/>
      <c r="J38" s="15"/>
      <c r="K38" s="52"/>
      <c r="L38" s="60"/>
    </row>
    <row r="39" spans="1:12">
      <c r="A39" s="25">
        <v>40</v>
      </c>
      <c r="B39" s="8" t="s">
        <v>10</v>
      </c>
      <c r="C39" s="8" t="s">
        <v>11</v>
      </c>
      <c r="D39" s="4">
        <v>23.11</v>
      </c>
      <c r="E39" s="45">
        <v>15.02</v>
      </c>
      <c r="F39" s="8">
        <f t="shared" si="0"/>
        <v>8.09</v>
      </c>
      <c r="G39" s="7">
        <f>AVERAGE(F39:F41)</f>
        <v>8.370000000000001</v>
      </c>
      <c r="H39" s="55">
        <f>STDEV(F39:F41)</f>
        <v>0.30199337741085452</v>
      </c>
      <c r="I39" s="49">
        <f>2^-G39</f>
        <v>3.0225878780124776E-3</v>
      </c>
      <c r="J39" s="57">
        <f>(H39/G39)*I39</f>
        <v>1.0905633474338065E-4</v>
      </c>
      <c r="K39" s="33">
        <f>I39/$I$3</f>
        <v>0.77736640535424617</v>
      </c>
      <c r="L39" s="11">
        <f>(((J39/I39)^2+($J$3/$I$3)^2)^0.5)*K39</f>
        <v>3.2037808498176008E-2</v>
      </c>
    </row>
    <row r="40" spans="1:12">
      <c r="A40" s="25">
        <v>41</v>
      </c>
      <c r="B40" s="8" t="s">
        <v>10</v>
      </c>
      <c r="C40" s="8" t="s">
        <v>11</v>
      </c>
      <c r="D40" s="4">
        <v>22.94</v>
      </c>
      <c r="E40" s="45">
        <v>14.61</v>
      </c>
      <c r="F40" s="8">
        <f t="shared" si="0"/>
        <v>8.3300000000000018</v>
      </c>
      <c r="G40" s="7"/>
      <c r="H40" s="15"/>
      <c r="I40" s="49"/>
      <c r="J40" s="15"/>
      <c r="K40" s="52"/>
      <c r="L40" s="60"/>
    </row>
    <row r="41" spans="1:12">
      <c r="A41" s="25">
        <v>42</v>
      </c>
      <c r="B41" s="8" t="s">
        <v>10</v>
      </c>
      <c r="C41" s="8" t="s">
        <v>11</v>
      </c>
      <c r="D41" s="4">
        <v>22.96</v>
      </c>
      <c r="E41" s="45">
        <v>14.27</v>
      </c>
      <c r="F41" s="8">
        <f t="shared" si="0"/>
        <v>8.6900000000000013</v>
      </c>
      <c r="G41" s="7"/>
      <c r="H41" s="15"/>
      <c r="I41" s="49"/>
      <c r="J41" s="15"/>
      <c r="K41" s="52"/>
      <c r="L41" s="60"/>
    </row>
    <row r="42" spans="1:12">
      <c r="A42" s="25">
        <v>43</v>
      </c>
      <c r="B42" s="8" t="s">
        <v>5</v>
      </c>
      <c r="C42" s="8" t="s">
        <v>12</v>
      </c>
      <c r="D42" s="4">
        <v>23.26</v>
      </c>
      <c r="E42" s="45">
        <v>15.29</v>
      </c>
      <c r="F42" s="8">
        <f t="shared" si="0"/>
        <v>7.9700000000000024</v>
      </c>
      <c r="G42" s="7">
        <f>AVERAGE(F42:F44)</f>
        <v>8.01</v>
      </c>
      <c r="H42" s="55">
        <f>STDEV(F42:F44)</f>
        <v>3.4641016151375784E-2</v>
      </c>
      <c r="I42" s="49">
        <f>2^-G42</f>
        <v>3.8792675603009212E-3</v>
      </c>
      <c r="J42" s="57">
        <f>(H42/G42)*I42</f>
        <v>1.677675033856334E-5</v>
      </c>
      <c r="K42" s="33">
        <f>I42/$I$3</f>
        <v>0.99769217652702258</v>
      </c>
      <c r="L42" s="11">
        <f>(((J42/I42)^2+($J$3/$I$3)^2)^0.5)*K42</f>
        <v>2.0335246403104513E-2</v>
      </c>
    </row>
    <row r="43" spans="1:12">
      <c r="A43" s="25">
        <v>44</v>
      </c>
      <c r="B43" s="8" t="s">
        <v>5</v>
      </c>
      <c r="C43" s="8" t="s">
        <v>12</v>
      </c>
      <c r="D43" s="4">
        <v>23.03</v>
      </c>
      <c r="E43" s="45">
        <v>15</v>
      </c>
      <c r="F43" s="8">
        <f t="shared" si="0"/>
        <v>8.0300000000000011</v>
      </c>
      <c r="G43" s="7"/>
      <c r="H43" s="15"/>
      <c r="I43" s="49"/>
      <c r="J43" s="15"/>
      <c r="K43" s="52"/>
      <c r="L43" s="60"/>
    </row>
    <row r="44" spans="1:12">
      <c r="A44" s="25">
        <v>45</v>
      </c>
      <c r="B44" s="8" t="s">
        <v>5</v>
      </c>
      <c r="C44" s="8" t="s">
        <v>12</v>
      </c>
      <c r="D44" s="4">
        <v>23.08</v>
      </c>
      <c r="E44" s="45">
        <v>15.05</v>
      </c>
      <c r="F44" s="8">
        <f t="shared" si="0"/>
        <v>8.0299999999999976</v>
      </c>
      <c r="G44" s="7"/>
      <c r="H44" s="15"/>
      <c r="I44" s="49"/>
      <c r="J44" s="15"/>
      <c r="K44" s="52"/>
      <c r="L44" s="60"/>
    </row>
    <row r="45" spans="1:12">
      <c r="A45" s="25">
        <v>46</v>
      </c>
      <c r="B45" s="8" t="s">
        <v>10</v>
      </c>
      <c r="C45" s="8" t="s">
        <v>12</v>
      </c>
      <c r="D45" s="4">
        <v>23.54</v>
      </c>
      <c r="E45" s="45">
        <v>15.3</v>
      </c>
      <c r="F45" s="8">
        <f t="shared" si="0"/>
        <v>8.2399999999999984</v>
      </c>
      <c r="G45" s="7">
        <f>AVERAGE(F45:F47)</f>
        <v>8.1066666666666656</v>
      </c>
      <c r="H45" s="55">
        <f>STDEV(F45:F47)</f>
        <v>0.13012814197298461</v>
      </c>
      <c r="I45" s="49">
        <f>2^-G45</f>
        <v>3.6278570704630824E-3</v>
      </c>
      <c r="J45" s="57">
        <f>(H45/G45)*I45</f>
        <v>5.8234329760228142E-5</v>
      </c>
      <c r="K45" s="33">
        <f>I45/$I$3</f>
        <v>0.9330329915368073</v>
      </c>
      <c r="L45" s="11">
        <f>(((J45/I45)^2+($J$3/$I$3)^2)^0.5)*K45</f>
        <v>2.3868157578162699E-2</v>
      </c>
    </row>
    <row r="46" spans="1:12">
      <c r="A46" s="25">
        <v>47</v>
      </c>
      <c r="B46" s="8" t="s">
        <v>10</v>
      </c>
      <c r="C46" s="8" t="s">
        <v>12</v>
      </c>
      <c r="D46" s="4">
        <v>23.34</v>
      </c>
      <c r="E46" s="45">
        <v>15.24</v>
      </c>
      <c r="F46" s="8">
        <f t="shared" si="0"/>
        <v>8.1</v>
      </c>
      <c r="G46" s="7"/>
      <c r="H46" s="15"/>
      <c r="I46" s="49"/>
      <c r="J46" s="58"/>
      <c r="K46" s="52"/>
      <c r="L46" s="60"/>
    </row>
    <row r="47" spans="1:12">
      <c r="A47" s="25">
        <v>48</v>
      </c>
      <c r="B47" s="8" t="s">
        <v>10</v>
      </c>
      <c r="C47" s="8" t="s">
        <v>12</v>
      </c>
      <c r="D47" s="4">
        <v>23.23</v>
      </c>
      <c r="E47" s="45">
        <v>15.25</v>
      </c>
      <c r="F47" s="8">
        <f t="shared" si="0"/>
        <v>7.98</v>
      </c>
      <c r="G47" s="7"/>
      <c r="H47" s="15"/>
      <c r="I47" s="49"/>
      <c r="J47" s="15"/>
      <c r="K47" s="52"/>
      <c r="L47" s="60"/>
    </row>
    <row r="48" spans="1:12">
      <c r="A48" s="25">
        <v>49</v>
      </c>
      <c r="B48" s="8" t="s">
        <v>5</v>
      </c>
      <c r="C48" s="8" t="s">
        <v>13</v>
      </c>
      <c r="D48" s="4">
        <v>23.19</v>
      </c>
      <c r="E48" s="45">
        <v>14.6</v>
      </c>
      <c r="F48" s="8">
        <f t="shared" si="0"/>
        <v>8.5900000000000016</v>
      </c>
      <c r="G48" s="7">
        <f>AVERAGE(F48:F50)</f>
        <v>8.2666666666666657</v>
      </c>
      <c r="H48" s="55">
        <f>STDEV(F48:F50)</f>
        <v>0.28112867753638437</v>
      </c>
      <c r="I48" s="49">
        <f>2^-G48</f>
        <v>3.2470230318077673E-3</v>
      </c>
      <c r="J48" s="57">
        <f>(H48/G48)*I48</f>
        <v>1.1042314002366521E-4</v>
      </c>
      <c r="K48" s="33">
        <f>I48/$I$3</f>
        <v>0.83508791942836946</v>
      </c>
      <c r="L48" s="11">
        <f>(((J48/I48)^2+($J$3/$I$3)^2)^0.5)*K48</f>
        <v>3.291183601865097E-2</v>
      </c>
    </row>
    <row r="49" spans="1:12">
      <c r="A49" s="25">
        <v>50</v>
      </c>
      <c r="B49" s="8" t="s">
        <v>5</v>
      </c>
      <c r="C49" s="8" t="s">
        <v>13</v>
      </c>
      <c r="D49" s="4">
        <v>22.93</v>
      </c>
      <c r="E49" s="45">
        <v>14.8</v>
      </c>
      <c r="F49" s="8">
        <f t="shared" si="0"/>
        <v>8.129999999999999</v>
      </c>
      <c r="G49" s="7"/>
      <c r="H49" s="15"/>
      <c r="I49" s="49"/>
      <c r="J49" s="15"/>
      <c r="K49" s="52"/>
      <c r="L49" s="60"/>
    </row>
    <row r="50" spans="1:12">
      <c r="A50" s="25">
        <v>51</v>
      </c>
      <c r="B50" s="8" t="s">
        <v>5</v>
      </c>
      <c r="C50" s="8" t="s">
        <v>13</v>
      </c>
      <c r="D50" s="4">
        <v>22.95</v>
      </c>
      <c r="E50" s="45">
        <v>14.87</v>
      </c>
      <c r="F50" s="8">
        <f t="shared" si="0"/>
        <v>8.08</v>
      </c>
      <c r="G50" s="7"/>
      <c r="H50" s="15"/>
      <c r="I50" s="49"/>
      <c r="J50" s="15"/>
      <c r="K50" s="52"/>
      <c r="L50" s="60"/>
    </row>
    <row r="51" spans="1:12">
      <c r="A51" s="25">
        <v>52</v>
      </c>
      <c r="B51" s="8" t="s">
        <v>10</v>
      </c>
      <c r="C51" s="8" t="s">
        <v>13</v>
      </c>
      <c r="D51" s="4">
        <v>23.61</v>
      </c>
      <c r="E51" s="45">
        <v>15.02</v>
      </c>
      <c r="F51" s="8">
        <f t="shared" si="0"/>
        <v>8.59</v>
      </c>
      <c r="G51" s="7">
        <f>AVERAGE(F51:F53)</f>
        <v>8.6466666666666683</v>
      </c>
      <c r="H51" s="55">
        <f>STDEV(F51:F53)</f>
        <v>8.1445278152470671E-2</v>
      </c>
      <c r="I51" s="49">
        <f>2^-G51</f>
        <v>2.4951345553279537E-3</v>
      </c>
      <c r="J51" s="57">
        <f>(H51/G51)*I51</f>
        <v>2.3502343240538903E-5</v>
      </c>
      <c r="K51" s="33">
        <f>I51/$I$3</f>
        <v>0.64171294878145135</v>
      </c>
      <c r="L51" s="11">
        <f>(((J51/I51)^2+($J$3/$I$3)^2)^0.5)*K51</f>
        <v>1.4138917771355654E-2</v>
      </c>
    </row>
    <row r="52" spans="1:12">
      <c r="A52" s="25">
        <v>53</v>
      </c>
      <c r="B52" s="8" t="s">
        <v>10</v>
      </c>
      <c r="C52" s="8" t="s">
        <v>13</v>
      </c>
      <c r="D52" s="4">
        <v>23.35</v>
      </c>
      <c r="E52" s="45">
        <v>14.74</v>
      </c>
      <c r="F52" s="8">
        <f t="shared" si="0"/>
        <v>8.6100000000000012</v>
      </c>
      <c r="G52" s="7"/>
      <c r="H52" s="15"/>
      <c r="I52" s="49"/>
      <c r="J52" s="15"/>
      <c r="K52" s="52"/>
      <c r="L52" s="60"/>
    </row>
    <row r="53" spans="1:12" ht="13.5" thickBot="1">
      <c r="A53" s="26">
        <v>54</v>
      </c>
      <c r="B53" s="9" t="s">
        <v>10</v>
      </c>
      <c r="C53" s="9" t="s">
        <v>13</v>
      </c>
      <c r="D53" s="6">
        <v>23.77</v>
      </c>
      <c r="E53" s="46">
        <v>15.03</v>
      </c>
      <c r="F53" s="9">
        <f t="shared" si="0"/>
        <v>8.74</v>
      </c>
      <c r="G53" s="34"/>
      <c r="H53" s="63"/>
      <c r="I53" s="53"/>
      <c r="J53" s="63"/>
      <c r="K53" s="54"/>
      <c r="L53" s="60"/>
    </row>
    <row r="55" spans="1:12" ht="13.5" thickBot="1"/>
    <row r="56" spans="1:12" ht="13.5" thickBot="1">
      <c r="A56" s="35" t="s">
        <v>14</v>
      </c>
      <c r="B56" s="36"/>
      <c r="C56" s="36"/>
      <c r="D56" s="30" t="s">
        <v>32</v>
      </c>
      <c r="E56" s="21" t="s">
        <v>20</v>
      </c>
      <c r="F56" s="36"/>
      <c r="G56" s="36"/>
      <c r="H56" s="36"/>
      <c r="I56" s="36"/>
      <c r="J56" s="36"/>
      <c r="K56" s="37"/>
    </row>
    <row r="57" spans="1:12" ht="13.5" thickBot="1">
      <c r="A57" s="30" t="s">
        <v>4</v>
      </c>
      <c r="B57" s="21" t="s">
        <v>3</v>
      </c>
      <c r="C57" s="21" t="s">
        <v>18</v>
      </c>
      <c r="D57" s="30" t="s">
        <v>7</v>
      </c>
      <c r="E57" s="44" t="s">
        <v>7</v>
      </c>
      <c r="F57" s="47" t="s">
        <v>6</v>
      </c>
      <c r="G57" s="48" t="s">
        <v>22</v>
      </c>
      <c r="H57" s="56" t="s">
        <v>24</v>
      </c>
      <c r="I57" s="30" t="s">
        <v>23</v>
      </c>
      <c r="J57" s="59"/>
      <c r="K57" s="43"/>
    </row>
    <row r="58" spans="1:12">
      <c r="A58" s="25">
        <v>56</v>
      </c>
      <c r="B58" s="12" t="s">
        <v>5</v>
      </c>
      <c r="C58" s="12">
        <v>0</v>
      </c>
      <c r="D58" s="5">
        <v>22.79</v>
      </c>
      <c r="E58" s="50">
        <v>15.01</v>
      </c>
      <c r="F58" s="12">
        <f>D58-E58</f>
        <v>7.7799999999999994</v>
      </c>
      <c r="G58" s="5">
        <f>AVERAGE(F58:F59)</f>
        <v>7.9349999999999987</v>
      </c>
      <c r="H58" s="61">
        <f>STDEV(F58:F59)</f>
        <v>0.21920310216783767</v>
      </c>
      <c r="I58" s="51">
        <f>2^-G58</f>
        <v>4.0862692960645739E-3</v>
      </c>
      <c r="J58" s="62">
        <f>(H58/G58)*I58</f>
        <v>1.1288253383623705E-4</v>
      </c>
      <c r="K58" s="32">
        <f>I58/I58</f>
        <v>1</v>
      </c>
      <c r="L58" s="11">
        <f>(((J58/I58)^2+($J$58/$I$58)^2)^0.5)*K58</f>
        <v>3.9067422810335387E-2</v>
      </c>
    </row>
    <row r="59" spans="1:12">
      <c r="A59" s="25">
        <v>59</v>
      </c>
      <c r="B59" s="8" t="s">
        <v>5</v>
      </c>
      <c r="C59" s="8">
        <v>0</v>
      </c>
      <c r="D59" s="4">
        <v>22.72</v>
      </c>
      <c r="E59" s="29">
        <v>14.63</v>
      </c>
      <c r="F59" s="8">
        <f t="shared" ref="F59:F108" si="1">D59-E59</f>
        <v>8.0899999999999981</v>
      </c>
      <c r="G59" s="7"/>
      <c r="H59" s="15"/>
      <c r="I59" s="49"/>
      <c r="J59" s="15"/>
      <c r="K59" s="52"/>
      <c r="L59" s="11"/>
    </row>
    <row r="60" spans="1:12">
      <c r="A60" s="25">
        <v>60</v>
      </c>
      <c r="B60" s="8" t="s">
        <v>5</v>
      </c>
      <c r="C60" s="8">
        <v>0</v>
      </c>
      <c r="D60" s="81">
        <v>45</v>
      </c>
      <c r="E60" s="77">
        <v>33.24</v>
      </c>
      <c r="F60" s="8">
        <f t="shared" si="1"/>
        <v>11.759999999999998</v>
      </c>
      <c r="G60" s="7"/>
      <c r="H60" s="15"/>
      <c r="I60" s="49"/>
      <c r="J60" s="15"/>
      <c r="K60" s="52"/>
      <c r="L60" s="11"/>
    </row>
    <row r="61" spans="1:12">
      <c r="A61" s="25">
        <v>61</v>
      </c>
      <c r="B61" s="8" t="s">
        <v>5</v>
      </c>
      <c r="C61" s="8">
        <v>15</v>
      </c>
      <c r="D61" s="8">
        <v>22.3</v>
      </c>
      <c r="E61" s="29">
        <v>14.64</v>
      </c>
      <c r="F61" s="8">
        <f t="shared" si="1"/>
        <v>7.66</v>
      </c>
      <c r="G61" s="7">
        <f>AVERAGE(F61:F63)</f>
        <v>7.6433333333333335</v>
      </c>
      <c r="H61" s="55">
        <f>STDEV(F61:F63)</f>
        <v>8.6216781042516996E-2</v>
      </c>
      <c r="I61" s="49">
        <f>2^-G61</f>
        <v>5.0018124107448544E-3</v>
      </c>
      <c r="J61" s="57">
        <f>(H61/G61)*I61</f>
        <v>5.6420431587387687E-5</v>
      </c>
      <c r="K61" s="33">
        <f>I61/$I$58</f>
        <v>1.2240535433046535</v>
      </c>
      <c r="L61" s="11">
        <f>(((J61/I61)^2+($J$58/$I$58)^2)^0.5)*K61</f>
        <v>3.6524619528576836E-2</v>
      </c>
    </row>
    <row r="62" spans="1:12">
      <c r="A62" s="25">
        <v>62</v>
      </c>
      <c r="B62" s="8" t="s">
        <v>5</v>
      </c>
      <c r="C62" s="8">
        <v>15</v>
      </c>
      <c r="D62" s="8">
        <v>22.28</v>
      </c>
      <c r="E62" s="29">
        <v>14.73</v>
      </c>
      <c r="F62" s="8">
        <f t="shared" si="1"/>
        <v>7.5500000000000007</v>
      </c>
      <c r="G62" s="7"/>
      <c r="H62" s="15"/>
      <c r="I62" s="49"/>
      <c r="J62" s="15"/>
      <c r="K62" s="52"/>
      <c r="L62" s="60"/>
    </row>
    <row r="63" spans="1:12">
      <c r="A63" s="25">
        <v>63</v>
      </c>
      <c r="B63" s="8" t="s">
        <v>5</v>
      </c>
      <c r="C63" s="8">
        <v>15</v>
      </c>
      <c r="D63" s="8">
        <v>22.34</v>
      </c>
      <c r="E63" s="29">
        <v>14.62</v>
      </c>
      <c r="F63" s="8">
        <f t="shared" si="1"/>
        <v>7.7200000000000006</v>
      </c>
      <c r="G63" s="7"/>
      <c r="H63" s="15"/>
      <c r="I63" s="49"/>
      <c r="J63" s="15"/>
      <c r="K63" s="52"/>
      <c r="L63" s="60"/>
    </row>
    <row r="64" spans="1:12">
      <c r="A64" s="25">
        <v>64</v>
      </c>
      <c r="B64" s="8" t="s">
        <v>14</v>
      </c>
      <c r="C64" s="8">
        <v>15</v>
      </c>
      <c r="D64" s="8">
        <v>22.58</v>
      </c>
      <c r="E64" s="29">
        <v>14.64</v>
      </c>
      <c r="F64" s="8">
        <f t="shared" si="1"/>
        <v>7.9399999999999977</v>
      </c>
      <c r="G64" s="7">
        <f>AVERAGE(F64:F66)</f>
        <v>7.7899999999999991</v>
      </c>
      <c r="H64" s="55">
        <f>STDEV(F64:F66)</f>
        <v>0.13747727084868297</v>
      </c>
      <c r="I64" s="49">
        <f>2^-G64</f>
        <v>4.5183132183800314E-3</v>
      </c>
      <c r="J64" s="57">
        <f>(H64/G64)*I64</f>
        <v>7.9738815160772285E-5</v>
      </c>
      <c r="K64" s="33">
        <f>I64/$I$58</f>
        <v>1.1057306533202675</v>
      </c>
      <c r="L64" s="11">
        <f>(((J64/I64)^2+($J$58/$I$58)^2)^0.5)*K64</f>
        <v>3.624673331955882E-2</v>
      </c>
    </row>
    <row r="65" spans="1:12">
      <c r="A65" s="25">
        <v>65</v>
      </c>
      <c r="B65" s="8" t="s">
        <v>14</v>
      </c>
      <c r="C65" s="8">
        <v>15</v>
      </c>
      <c r="D65" s="8">
        <v>22.34</v>
      </c>
      <c r="E65" s="29">
        <v>14.67</v>
      </c>
      <c r="F65" s="8">
        <f t="shared" si="1"/>
        <v>7.67</v>
      </c>
      <c r="G65" s="7"/>
      <c r="H65" s="15"/>
      <c r="I65" s="49"/>
      <c r="J65" s="15"/>
      <c r="K65" s="52"/>
      <c r="L65" s="60"/>
    </row>
    <row r="66" spans="1:12">
      <c r="A66" s="25">
        <v>66</v>
      </c>
      <c r="B66" s="8" t="s">
        <v>14</v>
      </c>
      <c r="C66" s="8">
        <v>15</v>
      </c>
      <c r="D66" s="8">
        <v>22.32</v>
      </c>
      <c r="E66" s="29">
        <v>14.56</v>
      </c>
      <c r="F66" s="8">
        <f t="shared" si="1"/>
        <v>7.76</v>
      </c>
      <c r="G66" s="7"/>
      <c r="H66" s="15"/>
      <c r="I66" s="49"/>
      <c r="J66" s="15"/>
      <c r="K66" s="52"/>
      <c r="L66" s="60"/>
    </row>
    <row r="67" spans="1:12">
      <c r="A67" s="25">
        <v>67</v>
      </c>
      <c r="B67" s="8" t="s">
        <v>5</v>
      </c>
      <c r="C67" s="8">
        <v>30</v>
      </c>
      <c r="D67" s="8">
        <v>22.5</v>
      </c>
      <c r="E67" s="29">
        <v>14.64</v>
      </c>
      <c r="F67" s="8">
        <f t="shared" si="1"/>
        <v>7.8599999999999994</v>
      </c>
      <c r="G67" s="7">
        <f>AVERAGE(F67:F69)</f>
        <v>7.7766666666666664</v>
      </c>
      <c r="H67" s="55">
        <f>STDEV(F67:F69)</f>
        <v>0.14433756729739003</v>
      </c>
      <c r="I67" s="49">
        <f>2^-G67</f>
        <v>4.5602648584256739E-3</v>
      </c>
      <c r="J67" s="57">
        <f>(H67/G67)*I67</f>
        <v>8.4640060338226118E-5</v>
      </c>
      <c r="K67" s="33">
        <f>I67/$I$58</f>
        <v>1.1159971426302222</v>
      </c>
      <c r="L67" s="11">
        <f>(((J67/I67)^2+($J$58/$I$58)^2)^0.5)*K67</f>
        <v>3.7141383107378821E-2</v>
      </c>
    </row>
    <row r="68" spans="1:12">
      <c r="A68" s="25">
        <v>68</v>
      </c>
      <c r="B68" s="8" t="s">
        <v>5</v>
      </c>
      <c r="C68" s="8">
        <v>30</v>
      </c>
      <c r="D68" s="8">
        <v>22.33</v>
      </c>
      <c r="E68" s="45">
        <v>14.47</v>
      </c>
      <c r="F68" s="8">
        <f t="shared" si="1"/>
        <v>7.8599999999999977</v>
      </c>
      <c r="G68" s="7"/>
      <c r="H68" s="15"/>
      <c r="I68" s="49"/>
      <c r="J68" s="15"/>
      <c r="K68" s="52"/>
      <c r="L68" s="60"/>
    </row>
    <row r="69" spans="1:12">
      <c r="A69" s="25">
        <v>69</v>
      </c>
      <c r="B69" s="8" t="s">
        <v>5</v>
      </c>
      <c r="C69" s="8">
        <v>30</v>
      </c>
      <c r="D69" s="8">
        <v>22.44</v>
      </c>
      <c r="E69" s="29">
        <v>14.83</v>
      </c>
      <c r="F69" s="8">
        <f t="shared" si="1"/>
        <v>7.6100000000000012</v>
      </c>
      <c r="G69" s="7"/>
      <c r="H69" s="15"/>
      <c r="I69" s="49"/>
      <c r="J69" s="15"/>
      <c r="K69" s="52"/>
      <c r="L69" s="60"/>
    </row>
    <row r="70" spans="1:12">
      <c r="A70" s="25">
        <v>70</v>
      </c>
      <c r="B70" s="8" t="s">
        <v>14</v>
      </c>
      <c r="C70" s="8">
        <v>30</v>
      </c>
      <c r="D70" s="8">
        <v>22.29</v>
      </c>
      <c r="E70" s="45">
        <v>14.64</v>
      </c>
      <c r="F70" s="8">
        <f t="shared" si="1"/>
        <v>7.6499999999999986</v>
      </c>
      <c r="G70" s="7">
        <f>AVERAGE(F70:F72)</f>
        <v>7.6266666666666652</v>
      </c>
      <c r="H70" s="55">
        <f>STDEV(F70:F72)</f>
        <v>0.11676186592096487</v>
      </c>
      <c r="I70" s="49">
        <f>2^-G70</f>
        <v>5.0599306714529226E-3</v>
      </c>
      <c r="J70" s="57">
        <f>(H70/G70)*I70</f>
        <v>7.7465945799330934E-5</v>
      </c>
      <c r="K70" s="33">
        <f>I70/$I$58</f>
        <v>1.2382763603774396</v>
      </c>
      <c r="L70" s="11">
        <f>(((J70/I70)^2+($J$58/$I$58)^2)^0.5)*K70</f>
        <v>3.9109116163943546E-2</v>
      </c>
    </row>
    <row r="71" spans="1:12">
      <c r="A71" s="25">
        <v>71</v>
      </c>
      <c r="B71" s="8" t="s">
        <v>14</v>
      </c>
      <c r="C71" s="8">
        <v>30</v>
      </c>
      <c r="D71" s="8">
        <v>22.31</v>
      </c>
      <c r="E71" s="29">
        <v>14.58</v>
      </c>
      <c r="F71" s="8">
        <f t="shared" si="1"/>
        <v>7.7299999999999986</v>
      </c>
      <c r="G71" s="7"/>
      <c r="H71" s="15"/>
      <c r="I71" s="49"/>
      <c r="J71" s="57"/>
      <c r="K71" s="52"/>
      <c r="L71" s="60"/>
    </row>
    <row r="72" spans="1:12">
      <c r="A72" s="25">
        <v>72</v>
      </c>
      <c r="B72" s="8" t="s">
        <v>14</v>
      </c>
      <c r="C72" s="8">
        <v>30</v>
      </c>
      <c r="D72" s="8">
        <v>22.25</v>
      </c>
      <c r="E72" s="29">
        <v>14.75</v>
      </c>
      <c r="F72" s="8">
        <f t="shared" si="1"/>
        <v>7.5</v>
      </c>
      <c r="G72" s="7"/>
      <c r="H72" s="15"/>
      <c r="I72" s="49"/>
      <c r="J72" s="15"/>
      <c r="K72" s="52"/>
      <c r="L72" s="60"/>
    </row>
    <row r="73" spans="1:12">
      <c r="A73" s="25">
        <v>73</v>
      </c>
      <c r="B73" s="8" t="s">
        <v>5</v>
      </c>
      <c r="C73" s="8">
        <v>60</v>
      </c>
      <c r="D73" s="8">
        <v>22.54</v>
      </c>
      <c r="E73" s="45">
        <v>14.41</v>
      </c>
      <c r="F73" s="8">
        <f t="shared" si="1"/>
        <v>8.129999999999999</v>
      </c>
      <c r="G73" s="7">
        <f>AVERAGE(F73:F75)</f>
        <v>8.1599999999999984</v>
      </c>
      <c r="H73" s="55">
        <f>STDEV(F73:F75)</f>
        <v>5.1961524227066236E-2</v>
      </c>
      <c r="I73" s="49">
        <f>2^-G73</f>
        <v>3.4961916833123963E-3</v>
      </c>
      <c r="J73" s="57">
        <f>(H73/G73)*I73</f>
        <v>2.2263167751826543E-5</v>
      </c>
      <c r="K73" s="33">
        <f>I73/$I$58</f>
        <v>0.85559502568260182</v>
      </c>
      <c r="L73" s="11">
        <f>(((J73/I73)^2+($J$58/$I$58)^2)^0.5)*K73</f>
        <v>2.4255493804403505E-2</v>
      </c>
    </row>
    <row r="74" spans="1:12">
      <c r="A74" s="25">
        <v>74</v>
      </c>
      <c r="B74" s="8" t="s">
        <v>5</v>
      </c>
      <c r="C74" s="8">
        <v>60</v>
      </c>
      <c r="D74" s="8">
        <v>22.63</v>
      </c>
      <c r="E74" s="45">
        <v>14.41</v>
      </c>
      <c r="F74" s="8">
        <f t="shared" si="1"/>
        <v>8.2199999999999989</v>
      </c>
      <c r="G74" s="7"/>
      <c r="H74" s="15"/>
      <c r="I74" s="49"/>
      <c r="J74" s="15"/>
      <c r="K74" s="52"/>
      <c r="L74" s="60"/>
    </row>
    <row r="75" spans="1:12">
      <c r="A75" s="25">
        <v>75</v>
      </c>
      <c r="B75" s="8" t="s">
        <v>5</v>
      </c>
      <c r="C75" s="8">
        <v>60</v>
      </c>
      <c r="D75" s="8">
        <v>23.08</v>
      </c>
      <c r="E75" s="45">
        <v>14.95</v>
      </c>
      <c r="F75" s="8">
        <f t="shared" si="1"/>
        <v>8.129999999999999</v>
      </c>
      <c r="G75" s="7"/>
      <c r="H75" s="15"/>
      <c r="I75" s="49"/>
      <c r="J75" s="15"/>
      <c r="K75" s="52"/>
      <c r="L75" s="60"/>
    </row>
    <row r="76" spans="1:12">
      <c r="A76" s="25">
        <v>76</v>
      </c>
      <c r="B76" s="8" t="s">
        <v>14</v>
      </c>
      <c r="C76" s="8">
        <v>60</v>
      </c>
      <c r="D76" s="4">
        <v>22.76</v>
      </c>
      <c r="E76" s="45">
        <v>14.63</v>
      </c>
      <c r="F76" s="8">
        <f t="shared" si="1"/>
        <v>8.1300000000000008</v>
      </c>
      <c r="G76" s="7">
        <f>AVERAGE(F76:F78)</f>
        <v>8.3533333333333335</v>
      </c>
      <c r="H76" s="55">
        <f>STDEV(F76:F78)</f>
        <v>0.19502136635075895</v>
      </c>
      <c r="I76" s="49">
        <f>2^-G76</f>
        <v>3.0577086574183608E-3</v>
      </c>
      <c r="J76" s="57">
        <f>(H76/G76)*I76</f>
        <v>7.1386893887343184E-5</v>
      </c>
      <c r="K76" s="33">
        <f>I76/$I$58</f>
        <v>0.74828858204798088</v>
      </c>
      <c r="L76" s="11">
        <f>(((J76/I76)^2+($J$58/$I$58)^2)^0.5)*K76</f>
        <v>2.7064805980312481E-2</v>
      </c>
    </row>
    <row r="77" spans="1:12">
      <c r="A77" s="25">
        <v>77</v>
      </c>
      <c r="B77" s="8" t="s">
        <v>14</v>
      </c>
      <c r="C77" s="8">
        <v>60</v>
      </c>
      <c r="D77" s="4">
        <v>23.01</v>
      </c>
      <c r="E77" s="45">
        <v>14.52</v>
      </c>
      <c r="F77" s="8">
        <f t="shared" si="1"/>
        <v>8.490000000000002</v>
      </c>
      <c r="G77" s="7"/>
      <c r="H77" s="15"/>
      <c r="I77" s="49"/>
      <c r="J77" s="15"/>
      <c r="K77" s="52"/>
      <c r="L77" s="60"/>
    </row>
    <row r="78" spans="1:12">
      <c r="A78" s="25">
        <v>78</v>
      </c>
      <c r="B78" s="8" t="s">
        <v>14</v>
      </c>
      <c r="C78" s="8">
        <v>60</v>
      </c>
      <c r="D78" s="4">
        <v>22.83</v>
      </c>
      <c r="E78" s="45">
        <v>14.39</v>
      </c>
      <c r="F78" s="8">
        <f t="shared" si="1"/>
        <v>8.4399999999999977</v>
      </c>
      <c r="G78" s="7"/>
      <c r="H78" s="15"/>
      <c r="I78" s="49"/>
      <c r="J78" s="15"/>
      <c r="K78" s="52"/>
      <c r="L78" s="60"/>
    </row>
    <row r="79" spans="1:12">
      <c r="A79" s="25">
        <v>79</v>
      </c>
      <c r="B79" s="8" t="s">
        <v>5</v>
      </c>
      <c r="C79" s="8">
        <v>120</v>
      </c>
      <c r="D79" s="4">
        <v>23.75</v>
      </c>
      <c r="E79" s="45">
        <v>14.78</v>
      </c>
      <c r="F79" s="8">
        <f t="shared" si="1"/>
        <v>8.9700000000000006</v>
      </c>
      <c r="G79" s="7">
        <f>AVERAGE(F79:F81)</f>
        <v>8.7366666666666664</v>
      </c>
      <c r="H79" s="55">
        <f>STDEV(F79:F81)</f>
        <v>0.21079215671685853</v>
      </c>
      <c r="I79" s="49">
        <f>2^-G79</f>
        <v>2.3442356770806026E-3</v>
      </c>
      <c r="J79" s="57">
        <f>(H79/G79)*I79</f>
        <v>5.6560071830342469E-5</v>
      </c>
      <c r="K79" s="33">
        <f>I79/$I$58</f>
        <v>0.57368604642339693</v>
      </c>
      <c r="L79" s="11">
        <f>(((J79/I79)^2+($J$58/$I$58)^2)^0.5)*K79</f>
        <v>2.1041520482808607E-2</v>
      </c>
    </row>
    <row r="80" spans="1:12">
      <c r="A80" s="25">
        <v>80</v>
      </c>
      <c r="B80" s="8" t="s">
        <v>5</v>
      </c>
      <c r="C80" s="8">
        <v>120</v>
      </c>
      <c r="D80" s="4">
        <v>23.01</v>
      </c>
      <c r="E80" s="45">
        <v>14.33</v>
      </c>
      <c r="F80" s="8">
        <f t="shared" si="1"/>
        <v>8.6800000000000015</v>
      </c>
      <c r="G80" s="7"/>
      <c r="H80" s="15"/>
      <c r="I80" s="49"/>
      <c r="J80" s="15"/>
      <c r="K80" s="52"/>
      <c r="L80" s="11"/>
    </row>
    <row r="81" spans="1:12">
      <c r="A81" s="25">
        <v>81</v>
      </c>
      <c r="B81" s="8" t="s">
        <v>5</v>
      </c>
      <c r="C81" s="8">
        <v>120</v>
      </c>
      <c r="D81" s="4">
        <v>23.19</v>
      </c>
      <c r="E81" s="45">
        <v>14.63</v>
      </c>
      <c r="F81" s="8">
        <f t="shared" si="1"/>
        <v>8.56</v>
      </c>
      <c r="G81" s="7"/>
      <c r="H81" s="15"/>
      <c r="I81" s="49"/>
      <c r="J81" s="15"/>
      <c r="K81" s="52"/>
      <c r="L81" s="60"/>
    </row>
    <row r="82" spans="1:12">
      <c r="A82" s="25">
        <v>82</v>
      </c>
      <c r="B82" s="8" t="s">
        <v>14</v>
      </c>
      <c r="C82" s="8">
        <v>120</v>
      </c>
      <c r="D82" s="4">
        <v>23.28</v>
      </c>
      <c r="E82" s="45">
        <v>14.76</v>
      </c>
      <c r="F82" s="8">
        <f t="shared" si="1"/>
        <v>8.5200000000000014</v>
      </c>
      <c r="G82" s="7">
        <f>AVERAGE(F82:F84)</f>
        <v>8.6166666666666671</v>
      </c>
      <c r="H82" s="55">
        <f>STDEV(F82:F84)</f>
        <v>0.10016652800895107</v>
      </c>
      <c r="I82" s="49">
        <f>2^-G82</f>
        <v>2.5475626362608684E-3</v>
      </c>
      <c r="J82" s="57">
        <f>(H82/G82)*I82</f>
        <v>2.9614758703239629E-5</v>
      </c>
      <c r="K82" s="33">
        <f>I82/$I$58</f>
        <v>0.6234446267930478</v>
      </c>
      <c r="L82" s="11">
        <f>(((J82/I82)^2+($J$58/$I$58)^2)^0.5)*K82</f>
        <v>1.8685316645181069E-2</v>
      </c>
    </row>
    <row r="83" spans="1:12">
      <c r="A83" s="25">
        <v>83</v>
      </c>
      <c r="B83" s="8" t="s">
        <v>14</v>
      </c>
      <c r="C83" s="8">
        <v>120</v>
      </c>
      <c r="D83" s="4">
        <v>23.17</v>
      </c>
      <c r="E83" s="45">
        <v>14.45</v>
      </c>
      <c r="F83" s="8">
        <f t="shared" si="1"/>
        <v>8.7200000000000024</v>
      </c>
      <c r="G83" s="7"/>
      <c r="H83" s="15"/>
      <c r="I83" s="49"/>
      <c r="J83" s="15"/>
      <c r="K83" s="52"/>
      <c r="L83" s="60"/>
    </row>
    <row r="84" spans="1:12">
      <c r="A84" s="25">
        <v>84</v>
      </c>
      <c r="B84" s="8" t="s">
        <v>14</v>
      </c>
      <c r="C84" s="8">
        <v>120</v>
      </c>
      <c r="D84" s="4">
        <v>23.26</v>
      </c>
      <c r="E84" s="45">
        <v>14.65</v>
      </c>
      <c r="F84" s="8">
        <f t="shared" si="1"/>
        <v>8.6100000000000012</v>
      </c>
      <c r="G84" s="7"/>
      <c r="H84" s="15"/>
      <c r="I84" s="49"/>
      <c r="J84" s="15"/>
      <c r="K84" s="52"/>
      <c r="L84" s="60"/>
    </row>
    <row r="85" spans="1:12">
      <c r="A85" s="25">
        <v>85</v>
      </c>
      <c r="B85" s="8" t="s">
        <v>5</v>
      </c>
      <c r="C85" s="8">
        <v>240</v>
      </c>
      <c r="D85" s="4">
        <v>23.6</v>
      </c>
      <c r="E85" s="45">
        <v>14.48</v>
      </c>
      <c r="F85" s="8">
        <f t="shared" si="1"/>
        <v>9.120000000000001</v>
      </c>
      <c r="G85" s="7">
        <f>AVERAGE(F85:F87)</f>
        <v>9.0300000000000011</v>
      </c>
      <c r="H85" s="55">
        <f>STDEV(F85:F87)</f>
        <v>0.1228820572744609</v>
      </c>
      <c r="I85" s="49">
        <f>2^-G85</f>
        <v>1.9129302687244652E-3</v>
      </c>
      <c r="J85" s="57">
        <f>(H85/G85)*I85</f>
        <v>2.6031540071256876E-5</v>
      </c>
      <c r="K85" s="33">
        <f>I85/$I$58</f>
        <v>0.46813612371724506</v>
      </c>
      <c r="L85" s="11">
        <f>(((J85/I85)^2+($J$58/$I$58)^2)^0.5)*K85</f>
        <v>1.4416121793234321E-2</v>
      </c>
    </row>
    <row r="86" spans="1:12">
      <c r="A86" s="25">
        <v>86</v>
      </c>
      <c r="B86" s="8" t="s">
        <v>5</v>
      </c>
      <c r="C86" s="8">
        <v>240</v>
      </c>
      <c r="D86" s="4">
        <v>23.42</v>
      </c>
      <c r="E86" s="45">
        <v>14.34</v>
      </c>
      <c r="F86" s="8">
        <f t="shared" si="1"/>
        <v>9.0800000000000018</v>
      </c>
      <c r="G86" s="7"/>
      <c r="H86" s="15"/>
      <c r="I86" s="49"/>
      <c r="J86" s="15"/>
      <c r="K86" s="52"/>
      <c r="L86" s="60"/>
    </row>
    <row r="87" spans="1:12">
      <c r="A87" s="25">
        <v>87</v>
      </c>
      <c r="B87" s="8" t="s">
        <v>5</v>
      </c>
      <c r="C87" s="8">
        <v>240</v>
      </c>
      <c r="D87" s="4">
        <v>23.74</v>
      </c>
      <c r="E87" s="45">
        <v>14.85</v>
      </c>
      <c r="F87" s="8">
        <f t="shared" si="1"/>
        <v>8.8899999999999988</v>
      </c>
      <c r="G87" s="7"/>
      <c r="H87" s="15"/>
      <c r="I87" s="49"/>
      <c r="J87" s="15"/>
      <c r="K87" s="52"/>
      <c r="L87" s="60"/>
    </row>
    <row r="88" spans="1:12">
      <c r="A88" s="25">
        <v>88</v>
      </c>
      <c r="B88" s="8" t="s">
        <v>14</v>
      </c>
      <c r="C88" s="8">
        <v>240</v>
      </c>
      <c r="D88" s="4">
        <v>23.71</v>
      </c>
      <c r="E88" s="45">
        <v>15.02</v>
      </c>
      <c r="F88" s="8">
        <f t="shared" si="1"/>
        <v>8.6900000000000013</v>
      </c>
      <c r="G88" s="7">
        <f>AVERAGE(F88:F90)</f>
        <v>8.7833333333333332</v>
      </c>
      <c r="H88" s="55">
        <f>STDEV(F88:F90)</f>
        <v>0.17039170558842001</v>
      </c>
      <c r="I88" s="49">
        <f>2^-G88</f>
        <v>2.2696202870270306E-3</v>
      </c>
      <c r="J88" s="57">
        <f>(H88/G88)*I88</f>
        <v>4.4029351621777818E-5</v>
      </c>
      <c r="K88" s="33">
        <f>I88/$I$58</f>
        <v>0.55542601884140841</v>
      </c>
      <c r="L88" s="11">
        <f>(((J88/I88)^2+($J$58/$I$58)^2)^0.5)*K88</f>
        <v>1.8748979708780537E-2</v>
      </c>
    </row>
    <row r="89" spans="1:12">
      <c r="A89" s="25">
        <v>89</v>
      </c>
      <c r="B89" s="8" t="s">
        <v>14</v>
      </c>
      <c r="C89" s="8">
        <v>240</v>
      </c>
      <c r="D89" s="4">
        <v>23.69</v>
      </c>
      <c r="E89" s="45">
        <v>15.01</v>
      </c>
      <c r="F89" s="8">
        <f t="shared" si="1"/>
        <v>8.6800000000000015</v>
      </c>
      <c r="G89" s="7"/>
      <c r="H89" s="15"/>
      <c r="I89" s="49"/>
      <c r="J89" s="15"/>
      <c r="K89" s="52"/>
      <c r="L89" s="60"/>
    </row>
    <row r="90" spans="1:12">
      <c r="A90" s="25">
        <v>90</v>
      </c>
      <c r="B90" s="8" t="s">
        <v>14</v>
      </c>
      <c r="C90" s="8">
        <v>240</v>
      </c>
      <c r="D90" s="4">
        <v>23.58</v>
      </c>
      <c r="E90" s="45">
        <v>14.6</v>
      </c>
      <c r="F90" s="8">
        <f t="shared" si="1"/>
        <v>8.9799999999999986</v>
      </c>
      <c r="G90" s="7"/>
      <c r="H90" s="15"/>
      <c r="I90" s="49"/>
      <c r="J90" s="15"/>
      <c r="K90" s="52"/>
      <c r="L90" s="60"/>
    </row>
    <row r="91" spans="1:12">
      <c r="A91" s="25">
        <v>91</v>
      </c>
      <c r="B91" s="8" t="s">
        <v>5</v>
      </c>
      <c r="C91" s="8" t="s">
        <v>11</v>
      </c>
      <c r="D91" s="4">
        <v>22.48</v>
      </c>
      <c r="E91" s="45">
        <v>14.68</v>
      </c>
      <c r="F91" s="8">
        <f t="shared" si="1"/>
        <v>7.8000000000000007</v>
      </c>
      <c r="G91" s="7">
        <f>AVERAGE(F91:F93)</f>
        <v>8.0066666666666677</v>
      </c>
      <c r="H91" s="55">
        <f>STDEV(F91:F93)</f>
        <v>0.20033305601754745</v>
      </c>
      <c r="I91" s="49">
        <f>2^-G91</f>
        <v>3.8882409339969877E-3</v>
      </c>
      <c r="J91" s="57">
        <f>(H91/G91)*I91</f>
        <v>9.7286826249809257E-5</v>
      </c>
      <c r="K91" s="33">
        <f>I91/$I$58</f>
        <v>0.95153810291986762</v>
      </c>
      <c r="L91" s="11">
        <f>(((J91/I91)^2+($J$58/$I$58)^2)^0.5)*K91</f>
        <v>3.5465336009366119E-2</v>
      </c>
    </row>
    <row r="92" spans="1:12">
      <c r="A92" s="25">
        <v>92</v>
      </c>
      <c r="B92" s="8" t="s">
        <v>5</v>
      </c>
      <c r="C92" s="8" t="s">
        <v>11</v>
      </c>
      <c r="D92" s="4">
        <v>22.79</v>
      </c>
      <c r="E92" s="45">
        <v>14.59</v>
      </c>
      <c r="F92" s="8">
        <f t="shared" si="1"/>
        <v>8.1999999999999993</v>
      </c>
      <c r="G92" s="7"/>
      <c r="H92" s="15"/>
      <c r="I92" s="49"/>
      <c r="J92" s="15"/>
      <c r="K92" s="52"/>
      <c r="L92" s="60"/>
    </row>
    <row r="93" spans="1:12">
      <c r="A93" s="25">
        <v>93</v>
      </c>
      <c r="B93" s="8" t="s">
        <v>5</v>
      </c>
      <c r="C93" s="8" t="s">
        <v>11</v>
      </c>
      <c r="D93" s="4">
        <v>22.89</v>
      </c>
      <c r="E93" s="45">
        <v>14.87</v>
      </c>
      <c r="F93" s="8">
        <f t="shared" si="1"/>
        <v>8.0200000000000014</v>
      </c>
      <c r="G93" s="7"/>
      <c r="H93" s="15"/>
      <c r="I93" s="49"/>
      <c r="J93" s="15"/>
      <c r="K93" s="52"/>
      <c r="L93" s="60"/>
    </row>
    <row r="94" spans="1:12">
      <c r="A94" s="25">
        <v>94</v>
      </c>
      <c r="B94" s="8" t="s">
        <v>14</v>
      </c>
      <c r="C94" s="8" t="s">
        <v>11</v>
      </c>
      <c r="D94" s="4">
        <v>22.77</v>
      </c>
      <c r="E94" s="45">
        <v>14.91</v>
      </c>
      <c r="F94" s="8">
        <f t="shared" si="1"/>
        <v>7.8599999999999994</v>
      </c>
      <c r="G94" s="7">
        <f>AVERAGE(F94:F96)</f>
        <v>7.8933333333333335</v>
      </c>
      <c r="H94" s="55">
        <f>STDEV(F94:F96)</f>
        <v>4.163331998932248E-2</v>
      </c>
      <c r="I94" s="49">
        <f>2^-G94</f>
        <v>4.2060061259668862E-3</v>
      </c>
      <c r="J94" s="57">
        <f>(H94/G94)*I94</f>
        <v>2.2184543782022378E-5</v>
      </c>
      <c r="K94" s="33">
        <f>I94/$I$58</f>
        <v>1.0293022366434903</v>
      </c>
      <c r="L94" s="11">
        <f>(((J94/I94)^2+($J$58/$I$58)^2)^0.5)*K94</f>
        <v>2.89479615599589E-2</v>
      </c>
    </row>
    <row r="95" spans="1:12">
      <c r="A95" s="25">
        <v>95</v>
      </c>
      <c r="B95" s="8" t="s">
        <v>14</v>
      </c>
      <c r="C95" s="8" t="s">
        <v>11</v>
      </c>
      <c r="D95" s="4">
        <v>23.02</v>
      </c>
      <c r="E95" s="45">
        <v>15.08</v>
      </c>
      <c r="F95" s="8">
        <f t="shared" si="1"/>
        <v>7.9399999999999995</v>
      </c>
      <c r="G95" s="7"/>
      <c r="H95" s="15"/>
      <c r="I95" s="49"/>
      <c r="J95" s="15"/>
      <c r="K95" s="52"/>
      <c r="L95" s="60"/>
    </row>
    <row r="96" spans="1:12">
      <c r="A96" s="25">
        <v>96</v>
      </c>
      <c r="B96" s="8" t="s">
        <v>14</v>
      </c>
      <c r="C96" s="8" t="s">
        <v>11</v>
      </c>
      <c r="D96" s="4">
        <v>23.07</v>
      </c>
      <c r="E96" s="45">
        <v>15.19</v>
      </c>
      <c r="F96" s="8">
        <f t="shared" si="1"/>
        <v>7.8800000000000008</v>
      </c>
      <c r="G96" s="7"/>
      <c r="H96" s="15"/>
      <c r="I96" s="49"/>
      <c r="J96" s="15"/>
      <c r="K96" s="52"/>
      <c r="L96" s="60"/>
    </row>
    <row r="97" spans="1:12">
      <c r="A97" s="25">
        <v>97</v>
      </c>
      <c r="B97" s="8" t="s">
        <v>5</v>
      </c>
      <c r="C97" s="8" t="s">
        <v>12</v>
      </c>
      <c r="D97" s="4">
        <v>22.84</v>
      </c>
      <c r="E97" s="4">
        <v>14.78</v>
      </c>
      <c r="F97" s="8">
        <f t="shared" si="1"/>
        <v>8.06</v>
      </c>
      <c r="G97" s="7">
        <f>AVERAGE(F97:F99)</f>
        <v>8.17</v>
      </c>
      <c r="H97" s="55">
        <f>STDEV(F97:F99)</f>
        <v>0.12124355652989989</v>
      </c>
      <c r="I97" s="49">
        <f>2^-G97</f>
        <v>3.4720417233069156E-3</v>
      </c>
      <c r="J97" s="57">
        <f>(H97/G97)*I97</f>
        <v>5.1525420679795969E-5</v>
      </c>
      <c r="K97" s="33">
        <f>I97/$I$58</f>
        <v>0.84968499913864903</v>
      </c>
      <c r="L97" s="11">
        <f>(((J97/I97)^2+($J$58/$I$58)^2)^0.5)*K97</f>
        <v>2.664490921145558E-2</v>
      </c>
    </row>
    <row r="98" spans="1:12">
      <c r="A98" s="25">
        <v>98</v>
      </c>
      <c r="B98" s="8" t="s">
        <v>5</v>
      </c>
      <c r="C98" s="8" t="s">
        <v>12</v>
      </c>
      <c r="D98" s="4">
        <v>22.88</v>
      </c>
      <c r="E98" s="4">
        <v>14.73</v>
      </c>
      <c r="F98" s="8">
        <f t="shared" si="1"/>
        <v>8.1499999999999986</v>
      </c>
      <c r="G98" s="7"/>
      <c r="H98" s="15"/>
      <c r="I98" s="49"/>
      <c r="J98" s="15"/>
      <c r="K98" s="52"/>
      <c r="L98" s="60"/>
    </row>
    <row r="99" spans="1:12">
      <c r="A99" s="25">
        <v>99</v>
      </c>
      <c r="B99" s="8" t="s">
        <v>5</v>
      </c>
      <c r="C99" s="8" t="s">
        <v>12</v>
      </c>
      <c r="D99" s="4">
        <v>23.08</v>
      </c>
      <c r="E99" s="4">
        <v>14.78</v>
      </c>
      <c r="F99" s="8">
        <f t="shared" si="1"/>
        <v>8.2999999999999989</v>
      </c>
      <c r="G99" s="7"/>
      <c r="H99" s="15"/>
      <c r="I99" s="49"/>
      <c r="J99" s="15"/>
      <c r="K99" s="52"/>
      <c r="L99" s="60"/>
    </row>
    <row r="100" spans="1:12">
      <c r="A100" s="25">
        <v>100</v>
      </c>
      <c r="B100" s="8" t="s">
        <v>14</v>
      </c>
      <c r="C100" s="8" t="s">
        <v>12</v>
      </c>
      <c r="D100" s="4">
        <v>25.32</v>
      </c>
      <c r="E100" s="4">
        <v>17.329999999999998</v>
      </c>
      <c r="F100" s="8">
        <f t="shared" si="1"/>
        <v>7.990000000000002</v>
      </c>
      <c r="G100" s="7">
        <f>AVERAGE(F100:F102)</f>
        <v>8.4933333333333323</v>
      </c>
      <c r="H100" s="55">
        <f>STDEV(F100:F102)</f>
        <v>0.43935558871301583</v>
      </c>
      <c r="I100" s="49">
        <f>2^-G100</f>
        <v>2.7749291779862826E-3</v>
      </c>
      <c r="J100" s="57">
        <f>(H100/G100)*I100</f>
        <v>1.4354560156566975E-4</v>
      </c>
      <c r="K100" s="33">
        <f>I100/$I$58</f>
        <v>0.67908622191366008</v>
      </c>
      <c r="L100" s="11">
        <f>(((J100/I100)^2+($J$58/$I$58)^2)^0.5)*K100</f>
        <v>3.9824046186528989E-2</v>
      </c>
    </row>
    <row r="101" spans="1:12">
      <c r="A101" s="25">
        <v>101</v>
      </c>
      <c r="B101" s="8" t="s">
        <v>14</v>
      </c>
      <c r="C101" s="8" t="s">
        <v>12</v>
      </c>
      <c r="D101" s="4">
        <v>23.99</v>
      </c>
      <c r="E101" s="4">
        <v>15.19</v>
      </c>
      <c r="F101" s="8">
        <f t="shared" si="1"/>
        <v>8.7999999999999989</v>
      </c>
      <c r="G101" s="7"/>
      <c r="H101" s="15"/>
      <c r="I101" s="49"/>
      <c r="J101" s="58"/>
      <c r="K101" s="52"/>
      <c r="L101" s="60"/>
    </row>
    <row r="102" spans="1:12">
      <c r="A102" s="23">
        <v>102</v>
      </c>
      <c r="B102" s="8" t="s">
        <v>14</v>
      </c>
      <c r="C102" s="8" t="s">
        <v>12</v>
      </c>
      <c r="D102" s="4">
        <v>23.75</v>
      </c>
      <c r="E102" s="4">
        <v>15.06</v>
      </c>
      <c r="F102" s="8">
        <f t="shared" si="1"/>
        <v>8.69</v>
      </c>
      <c r="G102" s="7"/>
      <c r="H102" s="15"/>
      <c r="I102" s="49"/>
      <c r="J102" s="15"/>
      <c r="K102" s="52"/>
      <c r="L102" s="60"/>
    </row>
    <row r="103" spans="1:12">
      <c r="A103" s="23">
        <v>103</v>
      </c>
      <c r="B103" s="8" t="s">
        <v>5</v>
      </c>
      <c r="C103" s="8" t="s">
        <v>13</v>
      </c>
      <c r="D103" s="4">
        <v>22.69</v>
      </c>
      <c r="E103" s="4">
        <v>14.61</v>
      </c>
      <c r="F103" s="8">
        <f t="shared" si="1"/>
        <v>8.0800000000000018</v>
      </c>
      <c r="G103" s="7">
        <f>AVERAGE(F103:F105)</f>
        <v>8.1199999999999992</v>
      </c>
      <c r="H103" s="55">
        <f>STDEV(F103:F105)</f>
        <v>6.0827625302980901E-2</v>
      </c>
      <c r="I103" s="49">
        <f>2^-G103</f>
        <v>3.59448301025342E-3</v>
      </c>
      <c r="J103" s="57">
        <f>(H103/G103)*I103</f>
        <v>2.6926584446505653E-5</v>
      </c>
      <c r="K103" s="33">
        <f>I103/$I$58</f>
        <v>0.87964907592243469</v>
      </c>
      <c r="L103" s="11">
        <f>(((J103/I103)^2+($J$58/$I$58)^2)^0.5)*K103</f>
        <v>2.5177765488787068E-2</v>
      </c>
    </row>
    <row r="104" spans="1:12">
      <c r="A104" s="23">
        <v>104</v>
      </c>
      <c r="B104" s="8" t="s">
        <v>5</v>
      </c>
      <c r="C104" s="8" t="s">
        <v>13</v>
      </c>
      <c r="D104" s="4">
        <v>22.87</v>
      </c>
      <c r="E104" s="4">
        <v>14.78</v>
      </c>
      <c r="F104" s="8">
        <f t="shared" si="1"/>
        <v>8.0900000000000016</v>
      </c>
      <c r="G104" s="7"/>
      <c r="H104" s="15"/>
      <c r="I104" s="49"/>
      <c r="J104" s="15"/>
      <c r="K104" s="52"/>
      <c r="L104" s="60"/>
    </row>
    <row r="105" spans="1:12">
      <c r="A105" s="23">
        <v>105</v>
      </c>
      <c r="B105" s="8" t="s">
        <v>5</v>
      </c>
      <c r="C105" s="8" t="s">
        <v>13</v>
      </c>
      <c r="D105" s="4">
        <v>22.7</v>
      </c>
      <c r="E105" s="4">
        <v>14.51</v>
      </c>
      <c r="F105" s="8">
        <f t="shared" si="1"/>
        <v>8.19</v>
      </c>
      <c r="G105" s="7"/>
      <c r="H105" s="15"/>
      <c r="I105" s="49"/>
      <c r="J105" s="15"/>
      <c r="K105" s="52"/>
      <c r="L105" s="60"/>
    </row>
    <row r="106" spans="1:12">
      <c r="A106" s="23">
        <v>106</v>
      </c>
      <c r="B106" s="8" t="s">
        <v>14</v>
      </c>
      <c r="C106" s="8" t="s">
        <v>13</v>
      </c>
      <c r="D106" s="4">
        <v>24.23</v>
      </c>
      <c r="E106" s="4">
        <v>15.43</v>
      </c>
      <c r="F106" s="8">
        <f t="shared" si="1"/>
        <v>8.8000000000000007</v>
      </c>
      <c r="G106" s="7">
        <f>AVERAGE(F106:F108)</f>
        <v>8.89</v>
      </c>
      <c r="H106" s="55">
        <f>STDEV(F106:F108)</f>
        <v>0.21000000000003444</v>
      </c>
      <c r="I106" s="49">
        <f>2^-G106</f>
        <v>2.1078676494227081E-3</v>
      </c>
      <c r="J106" s="57">
        <f>(H106/G106)*I106</f>
        <v>4.9792149198969769E-5</v>
      </c>
      <c r="K106" s="33">
        <f>I106/$I$58</f>
        <v>0.51584158965067828</v>
      </c>
      <c r="L106" s="11">
        <f>(((J106/I106)^2+($J$58/$I$58)^2)^0.5)*K106</f>
        <v>1.8749496279625983E-2</v>
      </c>
    </row>
    <row r="107" spans="1:12">
      <c r="A107" s="23">
        <v>107</v>
      </c>
      <c r="B107" s="8" t="s">
        <v>14</v>
      </c>
      <c r="C107" s="8" t="s">
        <v>13</v>
      </c>
      <c r="D107" s="4">
        <v>24.53</v>
      </c>
      <c r="E107" s="4">
        <v>15.4</v>
      </c>
      <c r="F107" s="8">
        <f t="shared" si="1"/>
        <v>9.1300000000000008</v>
      </c>
      <c r="G107" s="7"/>
      <c r="H107" s="15"/>
      <c r="I107" s="49"/>
      <c r="J107" s="15"/>
      <c r="K107" s="52"/>
      <c r="L107" s="60"/>
    </row>
    <row r="108" spans="1:12" ht="13.5" thickBot="1">
      <c r="A108" s="26">
        <v>108</v>
      </c>
      <c r="B108" s="9" t="s">
        <v>14</v>
      </c>
      <c r="C108" s="9" t="s">
        <v>13</v>
      </c>
      <c r="D108" s="6">
        <v>24.6</v>
      </c>
      <c r="E108" s="6">
        <v>15.86</v>
      </c>
      <c r="F108" s="9">
        <f t="shared" si="1"/>
        <v>8.740000000000002</v>
      </c>
      <c r="G108" s="34"/>
      <c r="H108" s="63"/>
      <c r="I108" s="53"/>
      <c r="J108" s="63"/>
      <c r="K108" s="54"/>
      <c r="L108" s="60"/>
    </row>
    <row r="110" spans="1:12" ht="13.5" thickBot="1"/>
    <row r="111" spans="1:12" ht="13.5" thickBot="1">
      <c r="A111" s="35" t="s">
        <v>15</v>
      </c>
      <c r="B111" s="36"/>
      <c r="C111" s="37"/>
      <c r="D111" s="30" t="s">
        <v>32</v>
      </c>
      <c r="E111" s="21" t="s">
        <v>20</v>
      </c>
      <c r="F111" s="36"/>
      <c r="G111" s="36"/>
      <c r="H111" s="36"/>
      <c r="I111" s="36"/>
      <c r="J111" s="36"/>
      <c r="K111" s="37"/>
    </row>
    <row r="112" spans="1:12" ht="13.5" thickBot="1">
      <c r="A112" s="30" t="s">
        <v>4</v>
      </c>
      <c r="B112" s="21" t="s">
        <v>3</v>
      </c>
      <c r="C112" s="21" t="s">
        <v>18</v>
      </c>
      <c r="D112" s="30" t="s">
        <v>7</v>
      </c>
      <c r="E112" s="44" t="s">
        <v>7</v>
      </c>
      <c r="F112" s="47" t="s">
        <v>6</v>
      </c>
      <c r="G112" s="48" t="s">
        <v>22</v>
      </c>
      <c r="H112" s="56" t="s">
        <v>24</v>
      </c>
      <c r="I112" s="30" t="s">
        <v>23</v>
      </c>
      <c r="J112" s="59"/>
      <c r="K112" s="43"/>
    </row>
    <row r="113" spans="1:12">
      <c r="A113" s="25">
        <v>56</v>
      </c>
      <c r="B113" s="12" t="s">
        <v>5</v>
      </c>
      <c r="C113" s="12">
        <v>0</v>
      </c>
      <c r="D113" s="5">
        <v>22.79</v>
      </c>
      <c r="E113" s="50">
        <v>15.01</v>
      </c>
      <c r="F113" s="12">
        <v>7.7799999999999994</v>
      </c>
      <c r="G113" s="5">
        <v>7.9349999999999987</v>
      </c>
      <c r="H113" s="61">
        <v>0.21920310216783767</v>
      </c>
      <c r="I113" s="51">
        <v>4.0862692960645739E-3</v>
      </c>
      <c r="J113" s="62">
        <v>1.1288253383623705E-4</v>
      </c>
      <c r="K113" s="32">
        <v>1</v>
      </c>
      <c r="L113" s="11">
        <f>(((J113/I113)^2+($J$113/$I$113)^2)^0.5)*K113</f>
        <v>3.9067422810335387E-2</v>
      </c>
    </row>
    <row r="114" spans="1:12">
      <c r="A114" s="25">
        <v>59</v>
      </c>
      <c r="B114" s="8" t="s">
        <v>5</v>
      </c>
      <c r="C114" s="8">
        <v>0</v>
      </c>
      <c r="D114" s="4">
        <v>22.72</v>
      </c>
      <c r="E114" s="29">
        <v>14.63</v>
      </c>
      <c r="F114" s="8">
        <v>8.0899999999999981</v>
      </c>
      <c r="G114" s="7"/>
      <c r="H114" s="15"/>
      <c r="I114" s="49"/>
      <c r="J114" s="15"/>
      <c r="K114" s="52"/>
      <c r="L114" s="11"/>
    </row>
    <row r="115" spans="1:12">
      <c r="A115" s="25">
        <v>60</v>
      </c>
      <c r="B115" s="8" t="s">
        <v>5</v>
      </c>
      <c r="C115" s="8">
        <v>0</v>
      </c>
      <c r="D115" s="81">
        <v>45</v>
      </c>
      <c r="E115" s="77">
        <v>33.24</v>
      </c>
      <c r="F115" s="8">
        <v>11.759999999999998</v>
      </c>
      <c r="G115" s="7"/>
      <c r="H115" s="15"/>
      <c r="I115" s="49"/>
      <c r="J115" s="15"/>
      <c r="K115" s="52"/>
      <c r="L115" s="11"/>
    </row>
    <row r="116" spans="1:12">
      <c r="A116" s="64">
        <v>109</v>
      </c>
      <c r="B116" s="22" t="s">
        <v>5</v>
      </c>
      <c r="C116" s="22">
        <v>15</v>
      </c>
      <c r="D116" s="7">
        <v>22.47</v>
      </c>
      <c r="E116" s="29">
        <v>14.67</v>
      </c>
      <c r="F116" s="8">
        <f t="shared" ref="F116:F163" si="2">D116-E116</f>
        <v>7.7999999999999989</v>
      </c>
      <c r="G116" s="7">
        <f>AVERAGE(F116:F118)</f>
        <v>7.7233333333333327</v>
      </c>
      <c r="H116" s="55">
        <f>STDEV(F116:F118)</f>
        <v>0.18717193521821329</v>
      </c>
      <c r="I116" s="49">
        <f>2^-G116</f>
        <v>4.7320028786721592E-3</v>
      </c>
      <c r="J116" s="57">
        <f>(H116/G116)*I116</f>
        <v>1.1467822221742223E-4</v>
      </c>
      <c r="K116" s="33">
        <f>I116/$I$113</f>
        <v>1.1580252146449286</v>
      </c>
      <c r="L116" s="11">
        <f>(((J116/I116)^2+($J$113/$I$113)^2)^0.5)*K116</f>
        <v>4.2555620369698413E-2</v>
      </c>
    </row>
    <row r="117" spans="1:12">
      <c r="A117" s="25">
        <v>110</v>
      </c>
      <c r="B117" s="8" t="s">
        <v>5</v>
      </c>
      <c r="C117" s="8">
        <v>15</v>
      </c>
      <c r="D117" s="4">
        <v>22.39</v>
      </c>
      <c r="E117" s="29">
        <v>14.53</v>
      </c>
      <c r="F117" s="8">
        <f t="shared" si="2"/>
        <v>7.8600000000000012</v>
      </c>
      <c r="G117" s="7"/>
      <c r="H117" s="15"/>
      <c r="I117" s="49"/>
      <c r="J117" s="15"/>
      <c r="K117" s="52"/>
      <c r="L117" s="60"/>
    </row>
    <row r="118" spans="1:12">
      <c r="A118" s="25">
        <v>111</v>
      </c>
      <c r="B118" s="8" t="s">
        <v>5</v>
      </c>
      <c r="C118" s="8">
        <v>15</v>
      </c>
      <c r="D118" s="4">
        <v>22.15</v>
      </c>
      <c r="E118" s="29">
        <v>14.64</v>
      </c>
      <c r="F118" s="8">
        <f t="shared" si="2"/>
        <v>7.509999999999998</v>
      </c>
      <c r="G118" s="7"/>
      <c r="H118" s="15"/>
      <c r="I118" s="49"/>
      <c r="J118" s="15"/>
      <c r="K118" s="52"/>
      <c r="L118" s="60"/>
    </row>
    <row r="119" spans="1:12">
      <c r="A119" s="25">
        <v>112</v>
      </c>
      <c r="B119" s="8" t="s">
        <v>15</v>
      </c>
      <c r="C119" s="8">
        <v>15</v>
      </c>
      <c r="D119" s="4">
        <v>23.07</v>
      </c>
      <c r="E119" s="29">
        <v>16.25</v>
      </c>
      <c r="F119" s="8">
        <f t="shared" si="2"/>
        <v>6.82</v>
      </c>
      <c r="G119" s="7">
        <f>AVERAGE(F119:F121)</f>
        <v>7.27</v>
      </c>
      <c r="H119" s="55">
        <f>STDEV(F119:F121)</f>
        <v>0.39887341350357652</v>
      </c>
      <c r="I119" s="49">
        <f>2^-G119</f>
        <v>6.4790589516753264E-3</v>
      </c>
      <c r="J119" s="57">
        <f>(H119/G119)*I119</f>
        <v>3.5547790376143628E-4</v>
      </c>
      <c r="K119" s="33">
        <f>I119/$I$113</f>
        <v>1.5855682732205665</v>
      </c>
      <c r="L119" s="11">
        <f>(((J119/I119)^2+($J$113/$I$113)^2)^0.5)*K119</f>
        <v>9.7397955061905558E-2</v>
      </c>
    </row>
    <row r="120" spans="1:12">
      <c r="A120" s="25">
        <v>113</v>
      </c>
      <c r="B120" s="8" t="s">
        <v>15</v>
      </c>
      <c r="C120" s="8">
        <v>15</v>
      </c>
      <c r="D120" s="4">
        <v>22.18</v>
      </c>
      <c r="E120" s="29">
        <v>14.77</v>
      </c>
      <c r="F120" s="8">
        <f t="shared" si="2"/>
        <v>7.41</v>
      </c>
      <c r="G120" s="7"/>
      <c r="H120" s="15"/>
      <c r="I120" s="49"/>
      <c r="J120" s="15"/>
      <c r="K120" s="52"/>
      <c r="L120" s="60"/>
    </row>
    <row r="121" spans="1:12">
      <c r="A121" s="25">
        <v>114</v>
      </c>
      <c r="B121" s="8" t="s">
        <v>15</v>
      </c>
      <c r="C121" s="8">
        <v>15</v>
      </c>
      <c r="D121" s="4">
        <v>22.38</v>
      </c>
      <c r="E121" s="29">
        <v>14.8</v>
      </c>
      <c r="F121" s="8">
        <f t="shared" si="2"/>
        <v>7.5799999999999983</v>
      </c>
      <c r="G121" s="7"/>
      <c r="H121" s="15"/>
      <c r="I121" s="49"/>
      <c r="J121" s="15"/>
      <c r="K121" s="52"/>
      <c r="L121" s="60"/>
    </row>
    <row r="122" spans="1:12">
      <c r="A122" s="25">
        <v>115</v>
      </c>
      <c r="B122" s="8" t="s">
        <v>5</v>
      </c>
      <c r="C122" s="8">
        <v>30</v>
      </c>
      <c r="D122" s="4">
        <v>23.24</v>
      </c>
      <c r="E122" s="29">
        <v>15.95</v>
      </c>
      <c r="F122" s="8">
        <f t="shared" si="2"/>
        <v>7.2899999999999991</v>
      </c>
      <c r="G122" s="7">
        <f>AVERAGE(F122:F124)</f>
        <v>7.5633333333333326</v>
      </c>
      <c r="H122" s="55">
        <f>STDEV(F122:F124)</f>
        <v>0.27006172134037137</v>
      </c>
      <c r="I122" s="49">
        <f>2^-G122</f>
        <v>5.2870059536611223E-3</v>
      </c>
      <c r="J122" s="57">
        <f>(H122/G122)*I122</f>
        <v>1.887815683449777E-4</v>
      </c>
      <c r="K122" s="33">
        <f>I122/$I$113</f>
        <v>1.2938466778861002</v>
      </c>
      <c r="L122" s="11">
        <f>(((J122/I122)^2+($J$113/$I$113)^2)^0.5)*K122</f>
        <v>5.8411132526285506E-2</v>
      </c>
    </row>
    <row r="123" spans="1:12">
      <c r="A123" s="25">
        <v>116</v>
      </c>
      <c r="B123" s="8" t="s">
        <v>5</v>
      </c>
      <c r="C123" s="8">
        <v>30</v>
      </c>
      <c r="D123" s="4">
        <v>22.87</v>
      </c>
      <c r="E123" s="45">
        <v>15.3</v>
      </c>
      <c r="F123" s="8">
        <f t="shared" si="2"/>
        <v>7.57</v>
      </c>
      <c r="G123" s="7"/>
      <c r="H123" s="15"/>
      <c r="I123" s="49"/>
      <c r="J123" s="15"/>
      <c r="K123" s="52"/>
      <c r="L123" s="60"/>
    </row>
    <row r="124" spans="1:12">
      <c r="A124" s="25">
        <v>117</v>
      </c>
      <c r="B124" s="8" t="s">
        <v>5</v>
      </c>
      <c r="C124" s="8">
        <v>30</v>
      </c>
      <c r="D124" s="4">
        <v>22.97</v>
      </c>
      <c r="E124" s="29">
        <v>15.14</v>
      </c>
      <c r="F124" s="8">
        <f t="shared" si="2"/>
        <v>7.8299999999999983</v>
      </c>
      <c r="G124" s="7"/>
      <c r="H124" s="15"/>
      <c r="I124" s="49"/>
      <c r="J124" s="15"/>
      <c r="K124" s="52"/>
      <c r="L124" s="60"/>
    </row>
    <row r="125" spans="1:12">
      <c r="A125" s="25">
        <v>118</v>
      </c>
      <c r="B125" s="8" t="s">
        <v>15</v>
      </c>
      <c r="C125" s="8">
        <v>30</v>
      </c>
      <c r="D125" s="4">
        <v>22.71</v>
      </c>
      <c r="E125" s="45">
        <v>15.07</v>
      </c>
      <c r="F125" s="8">
        <f t="shared" si="2"/>
        <v>7.6400000000000006</v>
      </c>
      <c r="G125" s="7">
        <f>AVERAGE(F125:F127)</f>
        <v>7.4466666666666663</v>
      </c>
      <c r="H125" s="55">
        <f>STDEV(F125:F127)</f>
        <v>0.21825062046495353</v>
      </c>
      <c r="I125" s="49">
        <f>2^-G125</f>
        <v>5.7323139184029632E-3</v>
      </c>
      <c r="J125" s="57">
        <f>(H125/G125)*I125</f>
        <v>1.6800551513760105E-4</v>
      </c>
      <c r="K125" s="33">
        <f>I125/$I$113</f>
        <v>1.4028233342143335</v>
      </c>
      <c r="L125" s="11">
        <f>(((J125/I125)^2+($J$113/$I$113)^2)^0.5)*K125</f>
        <v>5.649948015254895E-2</v>
      </c>
    </row>
    <row r="126" spans="1:12">
      <c r="A126" s="25">
        <v>119</v>
      </c>
      <c r="B126" s="8" t="s">
        <v>15</v>
      </c>
      <c r="C126" s="8">
        <v>30</v>
      </c>
      <c r="D126" s="4">
        <v>22.3</v>
      </c>
      <c r="E126" s="29">
        <v>15.09</v>
      </c>
      <c r="F126" s="8">
        <f t="shared" si="2"/>
        <v>7.2100000000000009</v>
      </c>
      <c r="G126" s="7"/>
      <c r="H126" s="15"/>
      <c r="I126" s="49"/>
      <c r="J126" s="57"/>
      <c r="K126" s="52"/>
      <c r="L126" s="60"/>
    </row>
    <row r="127" spans="1:12">
      <c r="A127" s="25">
        <v>120</v>
      </c>
      <c r="B127" s="8" t="s">
        <v>15</v>
      </c>
      <c r="C127" s="8">
        <v>30</v>
      </c>
      <c r="D127" s="4">
        <v>22.7</v>
      </c>
      <c r="E127" s="29">
        <v>15.21</v>
      </c>
      <c r="F127" s="8">
        <f t="shared" si="2"/>
        <v>7.4899999999999984</v>
      </c>
      <c r="G127" s="7"/>
      <c r="H127" s="15"/>
      <c r="I127" s="49"/>
      <c r="J127" s="15"/>
      <c r="K127" s="52"/>
      <c r="L127" s="60"/>
    </row>
    <row r="128" spans="1:12">
      <c r="A128" s="25">
        <v>121</v>
      </c>
      <c r="B128" s="8" t="s">
        <v>5</v>
      </c>
      <c r="C128" s="8">
        <v>60</v>
      </c>
      <c r="D128" s="4">
        <v>22.37</v>
      </c>
      <c r="E128" s="45">
        <v>15.13</v>
      </c>
      <c r="F128" s="8">
        <f t="shared" si="2"/>
        <v>7.24</v>
      </c>
      <c r="G128" s="7">
        <f>AVERAGE(F128:F130)</f>
        <v>7.75</v>
      </c>
      <c r="H128" s="55">
        <f>STDEV(F128:F130)</f>
        <v>0.44395945760845307</v>
      </c>
      <c r="I128" s="49">
        <f>2^-G128</f>
        <v>4.6453402929793781E-3</v>
      </c>
      <c r="J128" s="57">
        <f>(H128/G128)*I128</f>
        <v>2.6610874282294414E-4</v>
      </c>
      <c r="K128" s="33">
        <f>I128/$I$113</f>
        <v>1.1368169732360121</v>
      </c>
      <c r="L128" s="11">
        <f>(((J128/I128)^2+($J$113/$I$113)^2)^0.5)*K128</f>
        <v>7.2299355972113039E-2</v>
      </c>
    </row>
    <row r="129" spans="1:12">
      <c r="A129" s="25">
        <v>122</v>
      </c>
      <c r="B129" s="8" t="s">
        <v>5</v>
      </c>
      <c r="C129" s="8">
        <v>60</v>
      </c>
      <c r="D129" s="4">
        <v>23.14</v>
      </c>
      <c r="E129" s="45">
        <v>15.09</v>
      </c>
      <c r="F129" s="8">
        <f t="shared" si="2"/>
        <v>8.0500000000000007</v>
      </c>
      <c r="G129" s="7"/>
      <c r="H129" s="15"/>
      <c r="I129" s="49"/>
      <c r="J129" s="15"/>
      <c r="K129" s="52"/>
      <c r="L129" s="60"/>
    </row>
    <row r="130" spans="1:12">
      <c r="A130" s="25">
        <v>123</v>
      </c>
      <c r="B130" s="8" t="s">
        <v>5</v>
      </c>
      <c r="C130" s="8">
        <v>60</v>
      </c>
      <c r="D130" s="4">
        <v>23.08</v>
      </c>
      <c r="E130" s="45">
        <v>15.12</v>
      </c>
      <c r="F130" s="8">
        <f t="shared" si="2"/>
        <v>7.9599999999999991</v>
      </c>
      <c r="G130" s="7"/>
      <c r="H130" s="15"/>
      <c r="I130" s="49"/>
      <c r="J130" s="15"/>
      <c r="K130" s="52"/>
      <c r="L130" s="60"/>
    </row>
    <row r="131" spans="1:12">
      <c r="A131" s="25">
        <v>124</v>
      </c>
      <c r="B131" s="8" t="s">
        <v>15</v>
      </c>
      <c r="C131" s="8">
        <v>60</v>
      </c>
      <c r="D131" s="4">
        <v>23.09</v>
      </c>
      <c r="E131" s="45">
        <v>15.21</v>
      </c>
      <c r="F131" s="8">
        <f t="shared" si="2"/>
        <v>7.879999999999999</v>
      </c>
      <c r="G131" s="7">
        <f>AVERAGE(F131:F133)</f>
        <v>7.77</v>
      </c>
      <c r="H131" s="55">
        <f>STDEV(F131:F133)</f>
        <v>0.10148891565092645</v>
      </c>
      <c r="I131" s="49">
        <f>2^-G131</f>
        <v>4.5813865204370275E-3</v>
      </c>
      <c r="J131" s="57">
        <f>(H131/G131)*I131</f>
        <v>5.9840405423027659E-5</v>
      </c>
      <c r="K131" s="33">
        <f>I131/$I$113</f>
        <v>1.1211660780285073</v>
      </c>
      <c r="L131" s="11">
        <f>(((J131/I131)^2+($J$113/$I$113)^2)^0.5)*K131</f>
        <v>3.4259616073337641E-2</v>
      </c>
    </row>
    <row r="132" spans="1:12">
      <c r="A132" s="25">
        <v>125</v>
      </c>
      <c r="B132" s="8" t="s">
        <v>15</v>
      </c>
      <c r="C132" s="8">
        <v>60</v>
      </c>
      <c r="D132" s="4">
        <v>22.45</v>
      </c>
      <c r="E132" s="45">
        <v>14.77</v>
      </c>
      <c r="F132" s="8">
        <f t="shared" si="2"/>
        <v>7.68</v>
      </c>
      <c r="G132" s="7"/>
      <c r="H132" s="15"/>
      <c r="I132" s="49"/>
      <c r="J132" s="15"/>
      <c r="K132" s="52"/>
      <c r="L132" s="60"/>
    </row>
    <row r="133" spans="1:12">
      <c r="A133" s="25">
        <v>126</v>
      </c>
      <c r="B133" s="8" t="s">
        <v>15</v>
      </c>
      <c r="C133" s="8">
        <v>60</v>
      </c>
      <c r="D133" s="4">
        <v>22.82</v>
      </c>
      <c r="E133" s="45">
        <v>15.07</v>
      </c>
      <c r="F133" s="8">
        <f t="shared" si="2"/>
        <v>7.75</v>
      </c>
      <c r="G133" s="7"/>
      <c r="H133" s="15"/>
      <c r="I133" s="49"/>
      <c r="J133" s="15"/>
      <c r="K133" s="52"/>
      <c r="L133" s="60"/>
    </row>
    <row r="134" spans="1:12">
      <c r="A134" s="25">
        <v>127</v>
      </c>
      <c r="B134" s="8" t="s">
        <v>5</v>
      </c>
      <c r="C134" s="8">
        <v>120</v>
      </c>
      <c r="D134" s="4">
        <v>23.35</v>
      </c>
      <c r="E134" s="45">
        <v>15.18</v>
      </c>
      <c r="F134" s="8">
        <f t="shared" si="2"/>
        <v>8.1700000000000017</v>
      </c>
      <c r="G134" s="7">
        <f>AVERAGE(F134:F136)</f>
        <v>8.5466666666666669</v>
      </c>
      <c r="H134" s="55">
        <f>STDEV(F134:F136)</f>
        <v>0.42027768598074283</v>
      </c>
      <c r="I134" s="49">
        <f>2^-G134</f>
        <v>2.6742190018577976E-3</v>
      </c>
      <c r="J134" s="57">
        <f>(H134/G134)*I134</f>
        <v>1.3150326527767476E-4</v>
      </c>
      <c r="K134" s="33">
        <f>I134/$I$113</f>
        <v>0.65444022605981911</v>
      </c>
      <c r="L134" s="11">
        <f>(((J134/I134)^2+($J$113/$I$113)^2)^0.5)*K134</f>
        <v>3.6912162910790636E-2</v>
      </c>
    </row>
    <row r="135" spans="1:12">
      <c r="A135" s="25">
        <v>128</v>
      </c>
      <c r="B135" s="8" t="s">
        <v>5</v>
      </c>
      <c r="C135" s="8">
        <v>120</v>
      </c>
      <c r="D135" s="4">
        <v>23.45</v>
      </c>
      <c r="E135" s="45">
        <v>14.98</v>
      </c>
      <c r="F135" s="8">
        <f t="shared" si="2"/>
        <v>8.4699999999999989</v>
      </c>
      <c r="G135" s="7"/>
      <c r="H135" s="15"/>
      <c r="I135" s="49"/>
      <c r="J135" s="15"/>
      <c r="K135" s="52"/>
      <c r="L135" s="60"/>
    </row>
    <row r="136" spans="1:12">
      <c r="A136" s="25">
        <v>129</v>
      </c>
      <c r="B136" s="8" t="s">
        <v>5</v>
      </c>
      <c r="C136" s="8">
        <v>120</v>
      </c>
      <c r="D136" s="4">
        <v>23.73</v>
      </c>
      <c r="E136" s="45">
        <v>14.73</v>
      </c>
      <c r="F136" s="8">
        <f t="shared" si="2"/>
        <v>9</v>
      </c>
      <c r="G136" s="7"/>
      <c r="H136" s="15"/>
      <c r="I136" s="49"/>
      <c r="J136" s="15"/>
      <c r="K136" s="52"/>
      <c r="L136" s="60"/>
    </row>
    <row r="137" spans="1:12">
      <c r="A137" s="25">
        <v>130</v>
      </c>
      <c r="B137" s="8" t="s">
        <v>15</v>
      </c>
      <c r="C137" s="8">
        <v>120</v>
      </c>
      <c r="D137" s="4">
        <v>22.81</v>
      </c>
      <c r="E137" s="45">
        <v>15.09</v>
      </c>
      <c r="F137" s="8">
        <f t="shared" si="2"/>
        <v>7.7199999999999989</v>
      </c>
      <c r="G137" s="7">
        <f>AVERAGE(F137:F139)</f>
        <v>7.82</v>
      </c>
      <c r="H137" s="55">
        <f>STDEV(F137:F139)</f>
        <v>9.9999999999883474E-2</v>
      </c>
      <c r="I137" s="49">
        <f>2^-G137</f>
        <v>4.4253276769367121E-3</v>
      </c>
      <c r="J137" s="57">
        <f>(H137/G137)*I137</f>
        <v>5.6589867991452114E-5</v>
      </c>
      <c r="K137" s="33">
        <f>I137/$I$113</f>
        <v>1.0829750455259228</v>
      </c>
      <c r="L137" s="11">
        <f>(((J137/I137)^2+($J$113/$I$113)^2)^0.5)*K137</f>
        <v>3.2966899591230475E-2</v>
      </c>
    </row>
    <row r="138" spans="1:12">
      <c r="A138" s="25">
        <v>131</v>
      </c>
      <c r="B138" s="8" t="s">
        <v>15</v>
      </c>
      <c r="C138" s="8">
        <v>120</v>
      </c>
      <c r="D138" s="4">
        <v>22.75</v>
      </c>
      <c r="E138" s="45">
        <v>14.93</v>
      </c>
      <c r="F138" s="8">
        <f t="shared" si="2"/>
        <v>7.82</v>
      </c>
      <c r="G138" s="7"/>
      <c r="H138" s="15"/>
      <c r="I138" s="49"/>
      <c r="J138" s="15"/>
      <c r="K138" s="52"/>
      <c r="L138" s="60"/>
    </row>
    <row r="139" spans="1:12">
      <c r="A139" s="25">
        <v>132</v>
      </c>
      <c r="B139" s="8" t="s">
        <v>15</v>
      </c>
      <c r="C139" s="8">
        <v>120</v>
      </c>
      <c r="D139" s="4">
        <v>23.07</v>
      </c>
      <c r="E139" s="45">
        <v>15.15</v>
      </c>
      <c r="F139" s="8">
        <f t="shared" si="2"/>
        <v>7.92</v>
      </c>
      <c r="G139" s="7"/>
      <c r="H139" s="15"/>
      <c r="I139" s="49"/>
      <c r="J139" s="15"/>
      <c r="K139" s="52"/>
      <c r="L139" s="60"/>
    </row>
    <row r="140" spans="1:12">
      <c r="A140" s="25">
        <v>133</v>
      </c>
      <c r="B140" s="8" t="s">
        <v>5</v>
      </c>
      <c r="C140" s="8">
        <v>240</v>
      </c>
      <c r="D140" s="4">
        <v>23.76</v>
      </c>
      <c r="E140" s="45">
        <v>15.27</v>
      </c>
      <c r="F140" s="8">
        <f t="shared" si="2"/>
        <v>8.490000000000002</v>
      </c>
      <c r="G140" s="7">
        <f>AVERAGE(F140:F142)</f>
        <v>8.5533333333333328</v>
      </c>
      <c r="H140" s="55">
        <f>STDEV(F140:F142)</f>
        <v>5.5075705472859421E-2</v>
      </c>
      <c r="I140" s="49">
        <f>2^-G140</f>
        <v>2.6618899941109916E-3</v>
      </c>
      <c r="J140" s="57">
        <f>(H140/G140)*I140</f>
        <v>1.7140156194482677E-5</v>
      </c>
      <c r="K140" s="33">
        <f>I140/$I$113</f>
        <v>0.65142304660992822</v>
      </c>
      <c r="L140" s="11">
        <f>(((J140/I140)^2+($J$113/$I$113)^2)^0.5)*K140</f>
        <v>1.8477849553824664E-2</v>
      </c>
    </row>
    <row r="141" spans="1:12">
      <c r="A141" s="25">
        <v>134</v>
      </c>
      <c r="B141" s="8" t="s">
        <v>5</v>
      </c>
      <c r="C141" s="8">
        <v>240</v>
      </c>
      <c r="D141" s="4">
        <v>23.73</v>
      </c>
      <c r="E141" s="45">
        <v>15.14</v>
      </c>
      <c r="F141" s="8">
        <f t="shared" si="2"/>
        <v>8.59</v>
      </c>
      <c r="G141" s="7"/>
      <c r="H141" s="15"/>
      <c r="I141" s="49"/>
      <c r="J141" s="15"/>
      <c r="K141" s="52"/>
      <c r="L141" s="60"/>
    </row>
    <row r="142" spans="1:12">
      <c r="A142" s="25">
        <v>135</v>
      </c>
      <c r="B142" s="8" t="s">
        <v>5</v>
      </c>
      <c r="C142" s="8">
        <v>240</v>
      </c>
      <c r="D142" s="4">
        <v>23.38</v>
      </c>
      <c r="E142" s="45">
        <v>14.8</v>
      </c>
      <c r="F142" s="8">
        <f t="shared" si="2"/>
        <v>8.5799999999999983</v>
      </c>
      <c r="G142" s="7"/>
      <c r="H142" s="15"/>
      <c r="I142" s="49"/>
      <c r="J142" s="15"/>
      <c r="K142" s="52"/>
      <c r="L142" s="60"/>
    </row>
    <row r="143" spans="1:12">
      <c r="A143" s="25">
        <v>136</v>
      </c>
      <c r="B143" s="8" t="s">
        <v>15</v>
      </c>
      <c r="C143" s="8">
        <v>240</v>
      </c>
      <c r="D143" s="4">
        <v>22.74</v>
      </c>
      <c r="E143" s="45">
        <v>15.03</v>
      </c>
      <c r="F143" s="8">
        <f t="shared" si="2"/>
        <v>7.7099999999999991</v>
      </c>
      <c r="G143" s="7">
        <f>AVERAGE(F143:F145)</f>
        <v>7.7399999999999993</v>
      </c>
      <c r="H143" s="55">
        <f>STDEV(F143:F145)</f>
        <v>0.21656407827709548</v>
      </c>
      <c r="I143" s="49">
        <f>2^-G143</f>
        <v>4.6776511899176941E-3</v>
      </c>
      <c r="J143" s="57">
        <f>(H143/G143)*I143</f>
        <v>1.3088000238324087E-4</v>
      </c>
      <c r="K143" s="33">
        <f>I143/$I$113</f>
        <v>1.1447241605986838</v>
      </c>
      <c r="L143" s="11">
        <f>(((J143/I143)^2+($J$113/$I$113)^2)^0.5)*K143</f>
        <v>4.500970465080649E-2</v>
      </c>
    </row>
    <row r="144" spans="1:12">
      <c r="A144" s="25">
        <v>137</v>
      </c>
      <c r="B144" s="8" t="s">
        <v>15</v>
      </c>
      <c r="C144" s="8">
        <v>240</v>
      </c>
      <c r="D144" s="4">
        <v>22.54</v>
      </c>
      <c r="E144" s="45">
        <v>14.57</v>
      </c>
      <c r="F144" s="8">
        <f t="shared" si="2"/>
        <v>7.9699999999999989</v>
      </c>
      <c r="G144" s="7"/>
      <c r="H144" s="15"/>
      <c r="I144" s="49"/>
      <c r="J144" s="15"/>
      <c r="K144" s="52"/>
      <c r="L144" s="60"/>
    </row>
    <row r="145" spans="1:12">
      <c r="A145" s="25">
        <v>138</v>
      </c>
      <c r="B145" s="8" t="s">
        <v>15</v>
      </c>
      <c r="C145" s="8">
        <v>240</v>
      </c>
      <c r="D145" s="4">
        <v>22.57</v>
      </c>
      <c r="E145" s="45">
        <v>15.03</v>
      </c>
      <c r="F145" s="8">
        <f t="shared" si="2"/>
        <v>7.5400000000000009</v>
      </c>
      <c r="G145" s="7"/>
      <c r="H145" s="15"/>
      <c r="I145" s="49"/>
      <c r="J145" s="15"/>
      <c r="K145" s="52"/>
      <c r="L145" s="60"/>
    </row>
    <row r="146" spans="1:12">
      <c r="A146" s="25">
        <v>139</v>
      </c>
      <c r="B146" s="8" t="s">
        <v>5</v>
      </c>
      <c r="C146" s="8" t="s">
        <v>11</v>
      </c>
      <c r="D146" s="4">
        <v>22.73</v>
      </c>
      <c r="E146" s="45">
        <v>14.99</v>
      </c>
      <c r="F146" s="8">
        <f t="shared" si="2"/>
        <v>7.74</v>
      </c>
      <c r="G146" s="7">
        <f>AVERAGE(F146:F148)</f>
        <v>7.666666666666667</v>
      </c>
      <c r="H146" s="55">
        <f>STDEV(F146:F148)</f>
        <v>8.0829037686547645E-2</v>
      </c>
      <c r="I146" s="49">
        <f>2^-G146</f>
        <v>4.9215666011518475E-3</v>
      </c>
      <c r="J146" s="57">
        <f>(H146/G146)*I146</f>
        <v>5.188767290626394E-5</v>
      </c>
      <c r="K146" s="33">
        <f>I146/$I$113</f>
        <v>1.2044156281847935</v>
      </c>
      <c r="L146" s="11">
        <f>(((J146/I146)^2+($J$113/$I$113)^2)^0.5)*K146</f>
        <v>3.5612533142789622E-2</v>
      </c>
    </row>
    <row r="147" spans="1:12">
      <c r="A147" s="25">
        <v>140</v>
      </c>
      <c r="B147" s="8" t="s">
        <v>5</v>
      </c>
      <c r="C147" s="8" t="s">
        <v>11</v>
      </c>
      <c r="D147" s="4">
        <v>22.48</v>
      </c>
      <c r="E147" s="45">
        <v>14.8</v>
      </c>
      <c r="F147" s="8">
        <f t="shared" si="2"/>
        <v>7.68</v>
      </c>
      <c r="G147" s="7"/>
      <c r="H147" s="15"/>
      <c r="I147" s="49"/>
      <c r="J147" s="15"/>
      <c r="K147" s="52"/>
      <c r="L147" s="60"/>
    </row>
    <row r="148" spans="1:12">
      <c r="A148" s="25">
        <v>141</v>
      </c>
      <c r="B148" s="8" t="s">
        <v>5</v>
      </c>
      <c r="C148" s="8" t="s">
        <v>11</v>
      </c>
      <c r="D148" s="4">
        <v>22.41</v>
      </c>
      <c r="E148" s="45">
        <v>14.83</v>
      </c>
      <c r="F148" s="8">
        <f t="shared" si="2"/>
        <v>7.58</v>
      </c>
      <c r="G148" s="7"/>
      <c r="H148" s="15"/>
      <c r="I148" s="49"/>
      <c r="J148" s="15"/>
      <c r="K148" s="52"/>
      <c r="L148" s="60"/>
    </row>
    <row r="149" spans="1:12">
      <c r="A149" s="25">
        <v>142</v>
      </c>
      <c r="B149" s="8" t="s">
        <v>15</v>
      </c>
      <c r="C149" s="8" t="s">
        <v>11</v>
      </c>
      <c r="D149" s="4">
        <v>23.02</v>
      </c>
      <c r="E149" s="45">
        <v>15.13</v>
      </c>
      <c r="F149" s="8">
        <f t="shared" si="2"/>
        <v>7.8899999999999988</v>
      </c>
      <c r="G149" s="7">
        <f>AVERAGE(F149:F151)</f>
        <v>7.8533333333333326</v>
      </c>
      <c r="H149" s="55">
        <f>STDEV(F149:F151)</f>
        <v>0.10016652800873825</v>
      </c>
      <c r="I149" s="49">
        <f>2^-G149</f>
        <v>4.3242530531066772E-3</v>
      </c>
      <c r="J149" s="57">
        <f>(H149/G149)*I149</f>
        <v>5.5154339714883097E-5</v>
      </c>
      <c r="K149" s="33">
        <f>I149/$I$113</f>
        <v>1.0582398613011879</v>
      </c>
      <c r="L149" s="11">
        <f>(((J149/I149)^2+($J$113/$I$113)^2)^0.5)*K149</f>
        <v>3.2199247941892641E-2</v>
      </c>
    </row>
    <row r="150" spans="1:12">
      <c r="A150" s="25">
        <v>143</v>
      </c>
      <c r="B150" s="8" t="s">
        <v>15</v>
      </c>
      <c r="C150" s="8" t="s">
        <v>11</v>
      </c>
      <c r="D150" s="4">
        <v>22.88</v>
      </c>
      <c r="E150" s="45">
        <v>15.14</v>
      </c>
      <c r="F150" s="8">
        <f t="shared" si="2"/>
        <v>7.7399999999999984</v>
      </c>
      <c r="G150" s="7"/>
      <c r="H150" s="15"/>
      <c r="I150" s="49"/>
      <c r="J150" s="15"/>
      <c r="K150" s="52"/>
      <c r="L150" s="60"/>
    </row>
    <row r="151" spans="1:12">
      <c r="A151" s="25">
        <v>144</v>
      </c>
      <c r="B151" s="8" t="s">
        <v>15</v>
      </c>
      <c r="C151" s="8" t="s">
        <v>11</v>
      </c>
      <c r="D151" s="4">
        <v>23.01</v>
      </c>
      <c r="E151" s="45">
        <v>15.08</v>
      </c>
      <c r="F151" s="8">
        <f t="shared" si="2"/>
        <v>7.9300000000000015</v>
      </c>
      <c r="G151" s="7"/>
      <c r="H151" s="15"/>
      <c r="I151" s="49"/>
      <c r="J151" s="15"/>
      <c r="K151" s="52"/>
      <c r="L151" s="60"/>
    </row>
    <row r="152" spans="1:12">
      <c r="A152" s="25">
        <v>145</v>
      </c>
      <c r="B152" s="8" t="s">
        <v>5</v>
      </c>
      <c r="C152" s="8" t="s">
        <v>12</v>
      </c>
      <c r="D152" s="4">
        <v>23.34</v>
      </c>
      <c r="E152" s="45">
        <v>15.48</v>
      </c>
      <c r="F152" s="8">
        <f t="shared" si="2"/>
        <v>7.8599999999999994</v>
      </c>
      <c r="G152" s="7">
        <f>AVERAGE(F152:F154)</f>
        <v>7.9033333333333324</v>
      </c>
      <c r="H152" s="55">
        <f>STDEV(F152:F154)</f>
        <v>3.7859388972001411E-2</v>
      </c>
      <c r="I152" s="49">
        <f>2^-G152</f>
        <v>4.1769531194599174E-3</v>
      </c>
      <c r="J152" s="57">
        <f>(H152/G152)*I152</f>
        <v>2.0008885643287351E-5</v>
      </c>
      <c r="K152" s="33">
        <f>I152/$I$113</f>
        <v>1.0221923267472068</v>
      </c>
      <c r="L152" s="11">
        <f>(((J152/I152)^2+($J$113/$I$113)^2)^0.5)*K152</f>
        <v>2.8659305246619603E-2</v>
      </c>
    </row>
    <row r="153" spans="1:12">
      <c r="A153" s="25">
        <v>146</v>
      </c>
      <c r="B153" s="8" t="s">
        <v>5</v>
      </c>
      <c r="C153" s="8" t="s">
        <v>12</v>
      </c>
      <c r="D153" s="4">
        <v>23.11</v>
      </c>
      <c r="E153" s="45">
        <v>15.19</v>
      </c>
      <c r="F153" s="8">
        <f t="shared" si="2"/>
        <v>7.92</v>
      </c>
      <c r="G153" s="7"/>
      <c r="H153" s="15"/>
      <c r="I153" s="49"/>
      <c r="J153" s="15"/>
      <c r="K153" s="52"/>
      <c r="L153" s="60"/>
    </row>
    <row r="154" spans="1:12">
      <c r="A154" s="25">
        <v>147</v>
      </c>
      <c r="B154" s="8" t="s">
        <v>5</v>
      </c>
      <c r="C154" s="8" t="s">
        <v>12</v>
      </c>
      <c r="D154" s="4">
        <v>23.08</v>
      </c>
      <c r="E154" s="45">
        <v>15.15</v>
      </c>
      <c r="F154" s="8">
        <f t="shared" si="2"/>
        <v>7.9299999999999979</v>
      </c>
      <c r="G154" s="7"/>
      <c r="H154" s="15"/>
      <c r="I154" s="49"/>
      <c r="J154" s="15"/>
      <c r="K154" s="52"/>
      <c r="L154" s="60"/>
    </row>
    <row r="155" spans="1:12">
      <c r="A155" s="25">
        <v>148</v>
      </c>
      <c r="B155" s="8" t="s">
        <v>15</v>
      </c>
      <c r="C155" s="8" t="s">
        <v>12</v>
      </c>
      <c r="D155" s="4">
        <v>23.32</v>
      </c>
      <c r="E155" s="45">
        <v>15.27</v>
      </c>
      <c r="F155" s="8">
        <f t="shared" si="2"/>
        <v>8.0500000000000007</v>
      </c>
      <c r="G155" s="7">
        <f>AVERAGE(F155:F157)</f>
        <v>7.996666666666667</v>
      </c>
      <c r="H155" s="55">
        <f>STDEV(F155:F157)</f>
        <v>0.1955334583475109</v>
      </c>
      <c r="I155" s="49">
        <f>2^-G155</f>
        <v>3.9152857884459874E-3</v>
      </c>
      <c r="J155" s="57">
        <f>(H155/G155)*I155</f>
        <v>9.5736061354777602E-5</v>
      </c>
      <c r="K155" s="33">
        <f>I155/$I$113</f>
        <v>0.95815657382560215</v>
      </c>
      <c r="L155" s="11">
        <f>(((J155/I155)^2+($J$113/$I$113)^2)^0.5)*K155</f>
        <v>3.5348391185676481E-2</v>
      </c>
    </row>
    <row r="156" spans="1:12">
      <c r="A156" s="25">
        <v>149</v>
      </c>
      <c r="B156" s="8" t="s">
        <v>15</v>
      </c>
      <c r="C156" s="8" t="s">
        <v>12</v>
      </c>
      <c r="D156" s="4">
        <v>23.51</v>
      </c>
      <c r="E156" s="45">
        <v>15.35</v>
      </c>
      <c r="F156" s="8">
        <f t="shared" si="2"/>
        <v>8.1600000000000019</v>
      </c>
      <c r="G156" s="7"/>
      <c r="H156" s="15"/>
      <c r="I156" s="49"/>
      <c r="J156" s="58"/>
      <c r="K156" s="52"/>
      <c r="L156" s="60"/>
    </row>
    <row r="157" spans="1:12">
      <c r="A157" s="25">
        <v>150</v>
      </c>
      <c r="B157" s="8" t="s">
        <v>15</v>
      </c>
      <c r="C157" s="8" t="s">
        <v>12</v>
      </c>
      <c r="D157" s="4">
        <v>23.29</v>
      </c>
      <c r="E157" s="45">
        <v>15.51</v>
      </c>
      <c r="F157" s="8">
        <f t="shared" si="2"/>
        <v>7.7799999999999994</v>
      </c>
      <c r="G157" s="7"/>
      <c r="H157" s="15"/>
      <c r="I157" s="49"/>
      <c r="J157" s="15"/>
      <c r="K157" s="52"/>
      <c r="L157" s="60"/>
    </row>
    <row r="158" spans="1:12">
      <c r="A158" s="25">
        <v>151</v>
      </c>
      <c r="B158" s="8" t="s">
        <v>5</v>
      </c>
      <c r="C158" s="8" t="s">
        <v>13</v>
      </c>
      <c r="D158" s="4">
        <v>23.21</v>
      </c>
      <c r="E158" s="45">
        <v>15.33</v>
      </c>
      <c r="F158" s="8">
        <f t="shared" si="2"/>
        <v>7.8800000000000008</v>
      </c>
      <c r="G158" s="7">
        <f>AVERAGE(F158:F160)</f>
        <v>7.9733333333333336</v>
      </c>
      <c r="H158" s="55">
        <f>STDEV(F158:F160)</f>
        <v>0.21571586249820227</v>
      </c>
      <c r="I158" s="49">
        <f>2^-G158</f>
        <v>3.9791242576456744E-3</v>
      </c>
      <c r="J158" s="57">
        <f>(H158/G158)*I158</f>
        <v>1.0765387389952618E-4</v>
      </c>
      <c r="K158" s="33">
        <f>I158/$I$113</f>
        <v>0.97377925176833324</v>
      </c>
      <c r="L158" s="11">
        <f>(((J158/I158)^2+($J$113/$I$113)^2)^0.5)*K158</f>
        <v>3.7652489875695326E-2</v>
      </c>
    </row>
    <row r="159" spans="1:12">
      <c r="A159" s="25">
        <v>152</v>
      </c>
      <c r="B159" s="8" t="s">
        <v>5</v>
      </c>
      <c r="C159" s="8" t="s">
        <v>13</v>
      </c>
      <c r="D159" s="4">
        <v>22.86</v>
      </c>
      <c r="E159" s="45">
        <v>15.04</v>
      </c>
      <c r="F159" s="8">
        <f t="shared" si="2"/>
        <v>7.82</v>
      </c>
      <c r="G159" s="7"/>
      <c r="H159" s="15"/>
      <c r="I159" s="49"/>
      <c r="J159" s="15"/>
      <c r="K159" s="52"/>
      <c r="L159" s="60"/>
    </row>
    <row r="160" spans="1:12">
      <c r="A160" s="25">
        <v>153</v>
      </c>
      <c r="B160" s="8" t="s">
        <v>5</v>
      </c>
      <c r="C160" s="8" t="s">
        <v>13</v>
      </c>
      <c r="D160" s="4">
        <v>22.82</v>
      </c>
      <c r="E160" s="45">
        <v>14.6</v>
      </c>
      <c r="F160" s="8">
        <f t="shared" si="2"/>
        <v>8.2200000000000006</v>
      </c>
      <c r="G160" s="7"/>
      <c r="H160" s="15"/>
      <c r="I160" s="49"/>
      <c r="J160" s="15"/>
      <c r="K160" s="52"/>
      <c r="L160" s="60"/>
    </row>
    <row r="161" spans="1:22">
      <c r="A161" s="25">
        <v>154</v>
      </c>
      <c r="B161" s="8" t="s">
        <v>15</v>
      </c>
      <c r="C161" s="8" t="s">
        <v>13</v>
      </c>
      <c r="D161" s="4">
        <v>23.03</v>
      </c>
      <c r="E161" s="45">
        <v>15.44</v>
      </c>
      <c r="F161" s="8">
        <f t="shared" si="2"/>
        <v>7.5900000000000016</v>
      </c>
      <c r="G161" s="7">
        <f>AVERAGE(F161:F163)</f>
        <v>7.9000000000000012</v>
      </c>
      <c r="H161" s="55">
        <f>STDEV(F161:F163)</f>
        <v>0.28160255680658064</v>
      </c>
      <c r="I161" s="49">
        <f>2^-G161</f>
        <v>4.1866150880323924E-3</v>
      </c>
      <c r="J161" s="57">
        <f>(H161/G161)*I161</f>
        <v>1.4923563457657331E-4</v>
      </c>
      <c r="K161" s="33">
        <f>I161/$I$113</f>
        <v>1.0245568230327993</v>
      </c>
      <c r="L161" s="11">
        <f>(((J161/I161)^2+($J$113/$I$113)^2)^0.5)*K161</f>
        <v>4.6204689641122627E-2</v>
      </c>
    </row>
    <row r="162" spans="1:22">
      <c r="A162" s="25">
        <v>155</v>
      </c>
      <c r="B162" s="8" t="s">
        <v>15</v>
      </c>
      <c r="C162" s="8" t="s">
        <v>13</v>
      </c>
      <c r="D162" s="4">
        <v>23.18</v>
      </c>
      <c r="E162" s="45">
        <v>15.21</v>
      </c>
      <c r="F162" s="8">
        <f t="shared" si="2"/>
        <v>7.9699999999999989</v>
      </c>
      <c r="G162" s="7"/>
      <c r="H162" s="15"/>
      <c r="I162" s="49"/>
      <c r="J162" s="15"/>
      <c r="K162" s="52"/>
      <c r="L162" s="60"/>
    </row>
    <row r="163" spans="1:22" ht="13.5" thickBot="1">
      <c r="A163" s="26">
        <v>156</v>
      </c>
      <c r="B163" s="9" t="s">
        <v>15</v>
      </c>
      <c r="C163" s="9" t="s">
        <v>13</v>
      </c>
      <c r="D163" s="6">
        <v>23.01</v>
      </c>
      <c r="E163" s="46">
        <v>14.87</v>
      </c>
      <c r="F163" s="9">
        <f t="shared" si="2"/>
        <v>8.1400000000000023</v>
      </c>
      <c r="G163" s="34"/>
      <c r="H163" s="63"/>
      <c r="I163" s="53"/>
      <c r="J163" s="63"/>
      <c r="K163" s="54"/>
      <c r="L163" s="60"/>
    </row>
    <row r="165" spans="1:22" ht="13.5" thickBot="1"/>
    <row r="166" spans="1:22" ht="13.5" thickBot="1">
      <c r="A166" s="84" t="s">
        <v>10</v>
      </c>
      <c r="B166" s="84"/>
      <c r="C166" s="84"/>
      <c r="D166" s="102" t="s">
        <v>32</v>
      </c>
      <c r="E166" s="97" t="s">
        <v>20</v>
      </c>
      <c r="F166" s="39"/>
      <c r="G166" s="39"/>
      <c r="H166" s="13"/>
      <c r="I166" s="84"/>
    </row>
    <row r="167" spans="1:22" ht="13.5" thickBot="1">
      <c r="A167" s="102" t="s">
        <v>4</v>
      </c>
      <c r="B167" s="97" t="s">
        <v>3</v>
      </c>
      <c r="C167" s="97" t="s">
        <v>18</v>
      </c>
      <c r="D167" s="102" t="s">
        <v>7</v>
      </c>
      <c r="E167" s="107" t="s">
        <v>7</v>
      </c>
      <c r="F167" s="47" t="s">
        <v>6</v>
      </c>
      <c r="G167" s="48" t="s">
        <v>22</v>
      </c>
      <c r="H167" s="56" t="s">
        <v>24</v>
      </c>
      <c r="I167" s="102" t="s">
        <v>23</v>
      </c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</row>
    <row r="168" spans="1:22">
      <c r="A168" s="86">
        <v>1</v>
      </c>
      <c r="B168" s="94" t="s">
        <v>5</v>
      </c>
      <c r="C168" s="94">
        <v>0</v>
      </c>
      <c r="D168" s="94">
        <v>22.65</v>
      </c>
      <c r="E168" s="50">
        <v>14.82</v>
      </c>
      <c r="F168" s="94">
        <f>D168-E168</f>
        <v>7.8299999999999983</v>
      </c>
      <c r="G168" s="88">
        <f>AVERAGE(F168:F170)</f>
        <v>8.0066666666666659</v>
      </c>
      <c r="H168" s="61">
        <f>STDEV(F168:F170)</f>
        <v>0.15947831618538297</v>
      </c>
      <c r="I168" s="51">
        <f>2^-G168</f>
        <v>3.8882409339969911E-3</v>
      </c>
      <c r="J168" s="84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</row>
    <row r="169" spans="1:22">
      <c r="A169" s="85">
        <v>3</v>
      </c>
      <c r="B169" s="91" t="s">
        <v>5</v>
      </c>
      <c r="C169" s="91">
        <v>0</v>
      </c>
      <c r="D169" s="91">
        <v>22.49</v>
      </c>
      <c r="E169" s="29">
        <v>14.44</v>
      </c>
      <c r="F169" s="91">
        <f t="shared" ref="F169:F218" si="3">D169-E169</f>
        <v>8.0499999999999989</v>
      </c>
      <c r="G169" s="90"/>
      <c r="H169" s="95"/>
      <c r="I169" s="49"/>
      <c r="J169" s="84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</row>
    <row r="170" spans="1:22">
      <c r="A170" s="85">
        <v>6</v>
      </c>
      <c r="B170" s="91" t="s">
        <v>5</v>
      </c>
      <c r="C170" s="91">
        <v>0</v>
      </c>
      <c r="D170" s="91">
        <v>22.56</v>
      </c>
      <c r="E170" s="29">
        <v>14.42</v>
      </c>
      <c r="F170" s="91">
        <f t="shared" si="3"/>
        <v>8.1399999999999988</v>
      </c>
      <c r="G170" s="90"/>
      <c r="H170" s="95"/>
      <c r="I170" s="49"/>
      <c r="J170" s="84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</row>
    <row r="171" spans="1:22">
      <c r="A171" s="85">
        <v>7</v>
      </c>
      <c r="B171" s="91" t="s">
        <v>5</v>
      </c>
      <c r="C171" s="91">
        <v>15</v>
      </c>
      <c r="D171" s="91">
        <v>22.46</v>
      </c>
      <c r="E171" s="29">
        <v>14.65</v>
      </c>
      <c r="F171" s="91">
        <f t="shared" si="3"/>
        <v>7.8100000000000005</v>
      </c>
      <c r="G171" s="90">
        <f>AVERAGE(F171:F173)</f>
        <v>7.8599999999999994</v>
      </c>
      <c r="H171" s="55">
        <f>STDEV(F171:F173)</f>
        <v>4.3588989435406213E-2</v>
      </c>
      <c r="I171" s="49">
        <f>2^-G171</f>
        <v>4.3043168588930121E-3</v>
      </c>
      <c r="J171" s="84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</row>
    <row r="172" spans="1:22">
      <c r="A172" s="85">
        <v>8</v>
      </c>
      <c r="B172" s="91" t="s">
        <v>5</v>
      </c>
      <c r="C172" s="91">
        <v>15</v>
      </c>
      <c r="D172" s="91">
        <v>22.24</v>
      </c>
      <c r="E172" s="29">
        <v>14.35</v>
      </c>
      <c r="F172" s="91">
        <f t="shared" si="3"/>
        <v>7.8899999999999988</v>
      </c>
      <c r="G172" s="90"/>
      <c r="H172" s="95"/>
      <c r="I172" s="49"/>
      <c r="J172" s="84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</row>
    <row r="173" spans="1:22">
      <c r="A173" s="85">
        <v>9</v>
      </c>
      <c r="B173" s="91" t="s">
        <v>5</v>
      </c>
      <c r="C173" s="91">
        <v>15</v>
      </c>
      <c r="D173" s="91">
        <v>22.26</v>
      </c>
      <c r="E173" s="29">
        <v>14.38</v>
      </c>
      <c r="F173" s="91">
        <f t="shared" si="3"/>
        <v>7.8800000000000008</v>
      </c>
      <c r="G173" s="90"/>
      <c r="H173" s="95"/>
      <c r="I173" s="49"/>
      <c r="J173" s="84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</row>
    <row r="174" spans="1:22">
      <c r="A174" s="85">
        <v>10</v>
      </c>
      <c r="B174" s="91" t="s">
        <v>10</v>
      </c>
      <c r="C174" s="91">
        <v>15</v>
      </c>
      <c r="D174" s="91">
        <v>22.17</v>
      </c>
      <c r="E174" s="29">
        <v>14.43</v>
      </c>
      <c r="F174" s="91">
        <f t="shared" si="3"/>
        <v>7.740000000000002</v>
      </c>
      <c r="G174" s="90">
        <f>AVERAGE(F174:F176)</f>
        <v>7.870000000000001</v>
      </c>
      <c r="H174" s="55">
        <f>STDEV(F174:F176)</f>
        <v>0.12529964086145498</v>
      </c>
      <c r="I174" s="49">
        <f>2^-G174</f>
        <v>4.2745847705497608E-3</v>
      </c>
      <c r="J174" s="113">
        <f>I174/I171</f>
        <v>0.99309249543703482</v>
      </c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</row>
    <row r="175" spans="1:22">
      <c r="A175" s="85">
        <v>11</v>
      </c>
      <c r="B175" s="91" t="s">
        <v>10</v>
      </c>
      <c r="C175" s="91">
        <v>15</v>
      </c>
      <c r="D175" s="91">
        <v>22.18</v>
      </c>
      <c r="E175" s="29">
        <v>14.3</v>
      </c>
      <c r="F175" s="91">
        <f t="shared" si="3"/>
        <v>7.879999999999999</v>
      </c>
      <c r="G175" s="90"/>
      <c r="H175" s="95"/>
      <c r="I175" s="49"/>
      <c r="J175" s="84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</row>
    <row r="176" spans="1:22">
      <c r="A176" s="85">
        <v>12</v>
      </c>
      <c r="B176" s="91" t="s">
        <v>10</v>
      </c>
      <c r="C176" s="91">
        <v>15</v>
      </c>
      <c r="D176" s="91">
        <v>22.28</v>
      </c>
      <c r="E176" s="29">
        <v>14.29</v>
      </c>
      <c r="F176" s="91">
        <f t="shared" si="3"/>
        <v>7.990000000000002</v>
      </c>
      <c r="G176" s="90"/>
      <c r="H176" s="95"/>
      <c r="I176" s="49"/>
      <c r="J176" s="84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</row>
    <row r="177" spans="1:22">
      <c r="A177" s="100">
        <v>13</v>
      </c>
      <c r="B177" s="91" t="s">
        <v>5</v>
      </c>
      <c r="C177" s="91">
        <v>30</v>
      </c>
      <c r="D177" s="91">
        <v>23.03</v>
      </c>
      <c r="E177" s="29">
        <v>14.52</v>
      </c>
      <c r="F177" s="91">
        <f t="shared" si="3"/>
        <v>8.5100000000000016</v>
      </c>
      <c r="G177" s="90">
        <f>AVERAGE(F177:F179)</f>
        <v>8.1233333333333348</v>
      </c>
      <c r="H177" s="55">
        <f>STDEV(F177:F179)</f>
        <v>0.33857544703262887</v>
      </c>
      <c r="I177" s="49">
        <f>2^-G177</f>
        <v>3.5861875779891355E-3</v>
      </c>
      <c r="J177" s="84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</row>
    <row r="178" spans="1:22">
      <c r="A178" s="100">
        <v>14</v>
      </c>
      <c r="B178" s="91" t="s">
        <v>5</v>
      </c>
      <c r="C178" s="91">
        <v>30</v>
      </c>
      <c r="D178" s="87">
        <v>22.42</v>
      </c>
      <c r="E178" s="45">
        <v>14.54</v>
      </c>
      <c r="F178" s="91">
        <f t="shared" si="3"/>
        <v>7.8800000000000026</v>
      </c>
      <c r="G178" s="90"/>
      <c r="H178" s="95"/>
      <c r="I178" s="49"/>
      <c r="J178" s="84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</row>
    <row r="179" spans="1:22">
      <c r="A179" s="100">
        <v>15</v>
      </c>
      <c r="B179" s="91" t="s">
        <v>5</v>
      </c>
      <c r="C179" s="91">
        <v>30</v>
      </c>
      <c r="D179" s="91">
        <v>22.49</v>
      </c>
      <c r="E179" s="29">
        <v>14.51</v>
      </c>
      <c r="F179" s="91">
        <f t="shared" si="3"/>
        <v>7.9799999999999986</v>
      </c>
      <c r="G179" s="90"/>
      <c r="H179" s="95"/>
      <c r="I179" s="49"/>
      <c r="J179" s="84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</row>
    <row r="180" spans="1:22">
      <c r="A180" s="100">
        <v>16</v>
      </c>
      <c r="B180" s="91" t="s">
        <v>10</v>
      </c>
      <c r="C180" s="91">
        <v>30</v>
      </c>
      <c r="D180" s="87">
        <v>22.31</v>
      </c>
      <c r="E180" s="45">
        <v>14.55</v>
      </c>
      <c r="F180" s="91">
        <f t="shared" si="3"/>
        <v>7.759999999999998</v>
      </c>
      <c r="G180" s="90">
        <f>AVERAGE(F180:F182)</f>
        <v>7.9666666666666659</v>
      </c>
      <c r="H180" s="55">
        <f>STDEV(F180:F182)</f>
        <v>0.18009256878981925</v>
      </c>
      <c r="I180" s="49">
        <f>2^-G180</f>
        <v>3.9975542656124049E-3</v>
      </c>
      <c r="J180" s="113">
        <f>I180/I177</f>
        <v>1.1147086365889241</v>
      </c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</row>
    <row r="181" spans="1:22">
      <c r="A181" s="100">
        <v>17</v>
      </c>
      <c r="B181" s="91" t="s">
        <v>10</v>
      </c>
      <c r="C181" s="91">
        <v>30</v>
      </c>
      <c r="D181" s="91">
        <v>22.81</v>
      </c>
      <c r="E181" s="29">
        <v>14.72</v>
      </c>
      <c r="F181" s="91">
        <f t="shared" si="3"/>
        <v>8.0899999999999981</v>
      </c>
      <c r="G181" s="90"/>
      <c r="H181" s="95"/>
      <c r="I181" s="49"/>
      <c r="J181" s="84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</row>
    <row r="182" spans="1:22">
      <c r="A182" s="100">
        <v>18</v>
      </c>
      <c r="B182" s="91" t="s">
        <v>10</v>
      </c>
      <c r="C182" s="91">
        <v>30</v>
      </c>
      <c r="D182" s="91">
        <v>22.34</v>
      </c>
      <c r="E182" s="29">
        <v>14.29</v>
      </c>
      <c r="F182" s="91">
        <f t="shared" si="3"/>
        <v>8.0500000000000007</v>
      </c>
      <c r="G182" s="90"/>
      <c r="H182" s="95"/>
      <c r="I182" s="49"/>
      <c r="J182" s="84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</row>
    <row r="183" spans="1:22">
      <c r="A183" s="100">
        <v>19</v>
      </c>
      <c r="B183" s="91" t="s">
        <v>5</v>
      </c>
      <c r="C183" s="91">
        <v>60</v>
      </c>
      <c r="D183" s="87">
        <v>22.44</v>
      </c>
      <c r="E183" s="45">
        <v>14.66</v>
      </c>
      <c r="F183" s="91">
        <f t="shared" si="3"/>
        <v>7.7800000000000011</v>
      </c>
      <c r="G183" s="90">
        <f>AVERAGE(F183:F185)</f>
        <v>7.8866666666666676</v>
      </c>
      <c r="H183" s="55">
        <f>STDEV(F183:F185)</f>
        <v>0.11015141094567969</v>
      </c>
      <c r="I183" s="49">
        <f>2^-G183</f>
        <v>4.2254869768754066E-3</v>
      </c>
      <c r="J183" s="84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</row>
    <row r="184" spans="1:22">
      <c r="A184" s="100">
        <v>20</v>
      </c>
      <c r="B184" s="91" t="s">
        <v>5</v>
      </c>
      <c r="C184" s="91">
        <v>60</v>
      </c>
      <c r="D184" s="87">
        <v>22.36</v>
      </c>
      <c r="E184" s="45">
        <v>14.48</v>
      </c>
      <c r="F184" s="91">
        <f t="shared" si="3"/>
        <v>7.879999999999999</v>
      </c>
      <c r="G184" s="90"/>
      <c r="H184" s="95"/>
      <c r="I184" s="49"/>
      <c r="J184" s="84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</row>
    <row r="185" spans="1:22">
      <c r="A185" s="100">
        <v>21</v>
      </c>
      <c r="B185" s="91" t="s">
        <v>5</v>
      </c>
      <c r="C185" s="91">
        <v>60</v>
      </c>
      <c r="D185" s="87">
        <v>22.51</v>
      </c>
      <c r="E185" s="45">
        <v>14.51</v>
      </c>
      <c r="F185" s="91">
        <f t="shared" si="3"/>
        <v>8.0000000000000018</v>
      </c>
      <c r="G185" s="90"/>
      <c r="H185" s="95"/>
      <c r="I185" s="49"/>
      <c r="J185" s="84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</row>
    <row r="186" spans="1:22">
      <c r="A186" s="100">
        <v>22</v>
      </c>
      <c r="B186" s="91" t="s">
        <v>10</v>
      </c>
      <c r="C186" s="91">
        <v>60</v>
      </c>
      <c r="D186" s="87">
        <v>22.77</v>
      </c>
      <c r="E186" s="45">
        <v>15.2</v>
      </c>
      <c r="F186" s="91">
        <f t="shared" si="3"/>
        <v>7.57</v>
      </c>
      <c r="G186" s="90">
        <f>AVERAGE(F186:F188)</f>
        <v>7.8033333333333337</v>
      </c>
      <c r="H186" s="55">
        <f>STDEV(F186:F188)</f>
        <v>0.2059935274064093</v>
      </c>
      <c r="I186" s="49">
        <f>2^-G186</f>
        <v>4.4767475076953221E-3</v>
      </c>
      <c r="J186" s="113">
        <f>I186/I183</f>
        <v>1.0594630943592953</v>
      </c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</row>
    <row r="187" spans="1:22">
      <c r="A187" s="100">
        <v>23</v>
      </c>
      <c r="B187" s="91" t="s">
        <v>10</v>
      </c>
      <c r="C187" s="91">
        <v>60</v>
      </c>
      <c r="D187" s="87">
        <v>22.36</v>
      </c>
      <c r="E187" s="45">
        <v>14.48</v>
      </c>
      <c r="F187" s="91">
        <f t="shared" si="3"/>
        <v>7.879999999999999</v>
      </c>
      <c r="G187" s="90"/>
      <c r="H187" s="95"/>
      <c r="I187" s="49"/>
      <c r="J187" s="84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</row>
    <row r="188" spans="1:22">
      <c r="A188" s="100">
        <v>24</v>
      </c>
      <c r="B188" s="91" t="s">
        <v>10</v>
      </c>
      <c r="C188" s="91">
        <v>60</v>
      </c>
      <c r="D188" s="87">
        <v>22.3</v>
      </c>
      <c r="E188" s="45">
        <v>14.34</v>
      </c>
      <c r="F188" s="91">
        <f t="shared" si="3"/>
        <v>7.9600000000000009</v>
      </c>
      <c r="G188" s="90"/>
      <c r="H188" s="95"/>
      <c r="I188" s="49"/>
      <c r="J188" s="84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</row>
    <row r="189" spans="1:22">
      <c r="A189" s="100">
        <v>25</v>
      </c>
      <c r="B189" s="91" t="s">
        <v>5</v>
      </c>
      <c r="C189" s="91">
        <v>120</v>
      </c>
      <c r="D189" s="87">
        <v>22.83</v>
      </c>
      <c r="E189" s="45">
        <v>14.58</v>
      </c>
      <c r="F189" s="91">
        <f t="shared" si="3"/>
        <v>8.2499999999999982</v>
      </c>
      <c r="G189" s="90">
        <f>AVERAGE(F189:F191)</f>
        <v>8.2799999999999994</v>
      </c>
      <c r="H189" s="55">
        <f>STDEV(F189:F191)</f>
        <v>0.22649503305808599</v>
      </c>
      <c r="I189" s="49">
        <f>2^-G189</f>
        <v>3.2171524112014596E-3</v>
      </c>
      <c r="J189" s="8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</row>
    <row r="190" spans="1:22">
      <c r="A190" s="100">
        <v>26</v>
      </c>
      <c r="B190" s="91" t="s">
        <v>5</v>
      </c>
      <c r="C190" s="91">
        <v>120</v>
      </c>
      <c r="D190" s="87">
        <v>22.62</v>
      </c>
      <c r="E190" s="45">
        <v>14.55</v>
      </c>
      <c r="F190" s="91">
        <f t="shared" si="3"/>
        <v>8.07</v>
      </c>
      <c r="G190" s="90"/>
      <c r="H190" s="95"/>
      <c r="I190" s="49"/>
      <c r="J190" s="8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</row>
    <row r="191" spans="1:22">
      <c r="A191" s="100">
        <v>27</v>
      </c>
      <c r="B191" s="91" t="s">
        <v>5</v>
      </c>
      <c r="C191" s="91">
        <v>120</v>
      </c>
      <c r="D191" s="87">
        <v>23.38</v>
      </c>
      <c r="E191" s="45">
        <v>14.86</v>
      </c>
      <c r="F191" s="91">
        <f t="shared" si="3"/>
        <v>8.52</v>
      </c>
      <c r="G191" s="90"/>
      <c r="H191" s="95"/>
      <c r="I191" s="49"/>
      <c r="J191" s="84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</row>
    <row r="192" spans="1:22">
      <c r="A192" s="100">
        <v>28</v>
      </c>
      <c r="B192" s="91" t="s">
        <v>10</v>
      </c>
      <c r="C192" s="91">
        <v>120</v>
      </c>
      <c r="D192" s="87">
        <v>23.41</v>
      </c>
      <c r="E192" s="45">
        <v>15.01</v>
      </c>
      <c r="F192" s="91">
        <f t="shared" si="3"/>
        <v>8.4</v>
      </c>
      <c r="G192" s="90">
        <f>AVERAGE(F192:F194)</f>
        <v>8.2966666666666669</v>
      </c>
      <c r="H192" s="55">
        <f>STDEV(F192:F194)</f>
        <v>0.22368132093076434</v>
      </c>
      <c r="I192" s="49">
        <f>2^-G192</f>
        <v>3.1802002640847664E-3</v>
      </c>
      <c r="J192" s="113">
        <f>I192/I189</f>
        <v>0.98851402035289548</v>
      </c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</row>
    <row r="193" spans="1:22">
      <c r="A193" s="100">
        <v>29</v>
      </c>
      <c r="B193" s="91" t="s">
        <v>10</v>
      </c>
      <c r="C193" s="91">
        <v>120</v>
      </c>
      <c r="D193" s="87">
        <v>22.6</v>
      </c>
      <c r="E193" s="45">
        <v>14.56</v>
      </c>
      <c r="F193" s="91">
        <f t="shared" si="3"/>
        <v>8.0400000000000009</v>
      </c>
      <c r="G193" s="90"/>
      <c r="H193" s="95"/>
      <c r="I193" s="49"/>
      <c r="J193" s="84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</row>
    <row r="194" spans="1:22">
      <c r="A194" s="100">
        <v>30</v>
      </c>
      <c r="B194" s="91" t="s">
        <v>10</v>
      </c>
      <c r="C194" s="91">
        <v>120</v>
      </c>
      <c r="D194" s="87">
        <v>22.86</v>
      </c>
      <c r="E194" s="45">
        <v>14.41</v>
      </c>
      <c r="F194" s="91">
        <f t="shared" si="3"/>
        <v>8.4499999999999993</v>
      </c>
      <c r="G194" s="90"/>
      <c r="H194" s="95"/>
      <c r="I194" s="49"/>
      <c r="J194" s="84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</row>
    <row r="195" spans="1:22">
      <c r="A195" s="100">
        <v>31</v>
      </c>
      <c r="B195" s="91" t="s">
        <v>5</v>
      </c>
      <c r="C195" s="91">
        <v>240</v>
      </c>
      <c r="D195" s="87">
        <v>23.16</v>
      </c>
      <c r="E195" s="45">
        <v>14.54</v>
      </c>
      <c r="F195" s="91">
        <f t="shared" si="3"/>
        <v>8.620000000000001</v>
      </c>
      <c r="G195" s="90">
        <f>AVERAGE(F195:F197)</f>
        <v>8.7166666666666668</v>
      </c>
      <c r="H195" s="55">
        <f>STDEV(F195:F197)</f>
        <v>0.10016652800880919</v>
      </c>
      <c r="I195" s="49">
        <f>2^-G195</f>
        <v>2.3769599876378739E-3</v>
      </c>
      <c r="J195" s="84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</row>
    <row r="196" spans="1:22">
      <c r="A196" s="100">
        <v>32</v>
      </c>
      <c r="B196" s="91" t="s">
        <v>5</v>
      </c>
      <c r="C196" s="91">
        <v>240</v>
      </c>
      <c r="D196" s="87">
        <v>23.15</v>
      </c>
      <c r="E196" s="45">
        <v>14.33</v>
      </c>
      <c r="F196" s="91">
        <f t="shared" si="3"/>
        <v>8.8199999999999985</v>
      </c>
      <c r="G196" s="90"/>
      <c r="H196" s="95"/>
      <c r="I196" s="49"/>
      <c r="J196" s="84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</row>
    <row r="197" spans="1:22">
      <c r="A197" s="100">
        <v>33</v>
      </c>
      <c r="B197" s="91" t="s">
        <v>5</v>
      </c>
      <c r="C197" s="91">
        <v>240</v>
      </c>
      <c r="D197" s="87">
        <v>23.25</v>
      </c>
      <c r="E197" s="45">
        <v>14.54</v>
      </c>
      <c r="F197" s="91">
        <f t="shared" si="3"/>
        <v>8.7100000000000009</v>
      </c>
      <c r="G197" s="90"/>
      <c r="H197" s="95"/>
      <c r="I197" s="49"/>
      <c r="J197" s="84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</row>
    <row r="198" spans="1:22">
      <c r="A198" s="100">
        <v>34</v>
      </c>
      <c r="B198" s="91" t="s">
        <v>10</v>
      </c>
      <c r="C198" s="91">
        <v>240</v>
      </c>
      <c r="D198" s="87">
        <v>22.37</v>
      </c>
      <c r="E198" s="45">
        <v>14.62</v>
      </c>
      <c r="F198" s="91">
        <f t="shared" si="3"/>
        <v>7.7500000000000018</v>
      </c>
      <c r="G198" s="90">
        <f>AVERAGE(F198:F200)</f>
        <v>7.7633333333333345</v>
      </c>
      <c r="H198" s="55">
        <f>STDEV(F198:F200)</f>
        <v>2.3094010767585049E-2</v>
      </c>
      <c r="I198" s="49">
        <f>2^-G198</f>
        <v>4.6026060111096475E-3</v>
      </c>
      <c r="J198" s="113">
        <f>I198/I195</f>
        <v>1.9363413919657646</v>
      </c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</row>
    <row r="199" spans="1:22">
      <c r="A199" s="100">
        <v>35</v>
      </c>
      <c r="B199" s="91" t="s">
        <v>10</v>
      </c>
      <c r="C199" s="91">
        <v>240</v>
      </c>
      <c r="D199" s="87">
        <v>22.41</v>
      </c>
      <c r="E199" s="45">
        <v>14.66</v>
      </c>
      <c r="F199" s="91">
        <f t="shared" si="3"/>
        <v>7.75</v>
      </c>
      <c r="G199" s="90"/>
      <c r="H199" s="95"/>
      <c r="I199" s="49"/>
      <c r="J199" s="84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</row>
    <row r="200" spans="1:22">
      <c r="A200" s="100">
        <v>36</v>
      </c>
      <c r="B200" s="91" t="s">
        <v>10</v>
      </c>
      <c r="C200" s="91">
        <v>240</v>
      </c>
      <c r="D200" s="87">
        <v>22.35</v>
      </c>
      <c r="E200" s="45">
        <v>14.56</v>
      </c>
      <c r="F200" s="91">
        <f t="shared" si="3"/>
        <v>7.7900000000000009</v>
      </c>
      <c r="G200" s="90"/>
      <c r="H200" s="95"/>
      <c r="I200" s="49"/>
      <c r="J200" s="84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</row>
    <row r="201" spans="1:22">
      <c r="A201" s="100">
        <v>37</v>
      </c>
      <c r="B201" s="91" t="s">
        <v>5</v>
      </c>
      <c r="C201" s="91" t="s">
        <v>11</v>
      </c>
      <c r="D201" s="87">
        <v>22.97</v>
      </c>
      <c r="E201" s="45">
        <v>14.96</v>
      </c>
      <c r="F201" s="91">
        <f t="shared" si="3"/>
        <v>8.009999999999998</v>
      </c>
      <c r="G201" s="90">
        <f>AVERAGE(F201:F203)</f>
        <v>7.8766666666666678</v>
      </c>
      <c r="H201" s="55">
        <f>STDEV(F201:F203)</f>
        <v>0.11718930554165122</v>
      </c>
      <c r="I201" s="49">
        <f>2^-G201</f>
        <v>4.2548775630570782E-3</v>
      </c>
      <c r="J201" s="84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</row>
    <row r="202" spans="1:22">
      <c r="A202" s="100">
        <v>38</v>
      </c>
      <c r="B202" s="91" t="s">
        <v>5</v>
      </c>
      <c r="C202" s="91" t="s">
        <v>11</v>
      </c>
      <c r="D202" s="87">
        <v>22.66</v>
      </c>
      <c r="E202" s="45">
        <v>14.87</v>
      </c>
      <c r="F202" s="91">
        <f t="shared" si="3"/>
        <v>7.7900000000000009</v>
      </c>
      <c r="G202" s="90"/>
      <c r="H202" s="95"/>
      <c r="I202" s="49"/>
      <c r="J202" s="84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</row>
    <row r="203" spans="1:22">
      <c r="A203" s="100">
        <v>39</v>
      </c>
      <c r="B203" s="91" t="s">
        <v>5</v>
      </c>
      <c r="C203" s="91" t="s">
        <v>11</v>
      </c>
      <c r="D203" s="87">
        <v>22.69</v>
      </c>
      <c r="E203" s="45">
        <v>14.86</v>
      </c>
      <c r="F203" s="91">
        <f t="shared" si="3"/>
        <v>7.8300000000000018</v>
      </c>
      <c r="G203" s="90"/>
      <c r="H203" s="95"/>
      <c r="I203" s="49"/>
      <c r="J203" s="84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</row>
    <row r="204" spans="1:22">
      <c r="A204" s="100">
        <v>40</v>
      </c>
      <c r="B204" s="91" t="s">
        <v>10</v>
      </c>
      <c r="C204" s="91" t="s">
        <v>11</v>
      </c>
      <c r="D204" s="87">
        <v>23.11</v>
      </c>
      <c r="E204" s="45">
        <v>15.02</v>
      </c>
      <c r="F204" s="91">
        <f t="shared" si="3"/>
        <v>8.09</v>
      </c>
      <c r="G204" s="90">
        <f>AVERAGE(F204:F206)</f>
        <v>8.370000000000001</v>
      </c>
      <c r="H204" s="55">
        <f>STDEV(F204:F206)</f>
        <v>0.30199337741085452</v>
      </c>
      <c r="I204" s="49">
        <f>2^-G204</f>
        <v>3.0225878780124776E-3</v>
      </c>
      <c r="J204" s="113">
        <f>I204/I201</f>
        <v>0.71038186956448746</v>
      </c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</row>
    <row r="205" spans="1:22">
      <c r="A205" s="100">
        <v>41</v>
      </c>
      <c r="B205" s="91" t="s">
        <v>10</v>
      </c>
      <c r="C205" s="91" t="s">
        <v>11</v>
      </c>
      <c r="D205" s="87">
        <v>22.94</v>
      </c>
      <c r="E205" s="45">
        <v>14.61</v>
      </c>
      <c r="F205" s="91">
        <f t="shared" si="3"/>
        <v>8.3300000000000018</v>
      </c>
      <c r="G205" s="90"/>
      <c r="H205" s="95"/>
      <c r="I205" s="49"/>
      <c r="J205" s="84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</row>
    <row r="206" spans="1:22">
      <c r="A206" s="100">
        <v>42</v>
      </c>
      <c r="B206" s="91" t="s">
        <v>10</v>
      </c>
      <c r="C206" s="91" t="s">
        <v>11</v>
      </c>
      <c r="D206" s="87">
        <v>22.96</v>
      </c>
      <c r="E206" s="45">
        <v>14.27</v>
      </c>
      <c r="F206" s="91">
        <f t="shared" si="3"/>
        <v>8.6900000000000013</v>
      </c>
      <c r="G206" s="90"/>
      <c r="H206" s="95"/>
      <c r="I206" s="49"/>
      <c r="J206" s="84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</row>
    <row r="207" spans="1:22">
      <c r="A207" s="100">
        <v>43</v>
      </c>
      <c r="B207" s="91" t="s">
        <v>5</v>
      </c>
      <c r="C207" s="91" t="s">
        <v>12</v>
      </c>
      <c r="D207" s="87">
        <v>23.26</v>
      </c>
      <c r="E207" s="45">
        <v>15.29</v>
      </c>
      <c r="F207" s="91">
        <f t="shared" si="3"/>
        <v>7.9700000000000024</v>
      </c>
      <c r="G207" s="90">
        <f>AVERAGE(F207:F209)</f>
        <v>8.01</v>
      </c>
      <c r="H207" s="55">
        <f>STDEV(F207:F209)</f>
        <v>3.4641016151375784E-2</v>
      </c>
      <c r="I207" s="49">
        <f>2^-G207</f>
        <v>3.8792675603009212E-3</v>
      </c>
      <c r="J207" s="84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</row>
    <row r="208" spans="1:22">
      <c r="A208" s="100">
        <v>44</v>
      </c>
      <c r="B208" s="91" t="s">
        <v>5</v>
      </c>
      <c r="C208" s="91" t="s">
        <v>12</v>
      </c>
      <c r="D208" s="87">
        <v>23.03</v>
      </c>
      <c r="E208" s="45">
        <v>15</v>
      </c>
      <c r="F208" s="91">
        <f t="shared" si="3"/>
        <v>8.0300000000000011</v>
      </c>
      <c r="G208" s="90"/>
      <c r="H208" s="95"/>
      <c r="I208" s="49"/>
      <c r="J208" s="84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</row>
    <row r="209" spans="1:22">
      <c r="A209" s="100">
        <v>45</v>
      </c>
      <c r="B209" s="91" t="s">
        <v>5</v>
      </c>
      <c r="C209" s="91" t="s">
        <v>12</v>
      </c>
      <c r="D209" s="87">
        <v>23.08</v>
      </c>
      <c r="E209" s="45">
        <v>15.05</v>
      </c>
      <c r="F209" s="91">
        <f t="shared" si="3"/>
        <v>8.0299999999999976</v>
      </c>
      <c r="G209" s="90"/>
      <c r="H209" s="95"/>
      <c r="I209" s="49"/>
      <c r="J209" s="84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</row>
    <row r="210" spans="1:22">
      <c r="A210" s="100">
        <v>46</v>
      </c>
      <c r="B210" s="91" t="s">
        <v>10</v>
      </c>
      <c r="C210" s="91" t="s">
        <v>12</v>
      </c>
      <c r="D210" s="87">
        <v>23.54</v>
      </c>
      <c r="E210" s="45">
        <v>15.3</v>
      </c>
      <c r="F210" s="91">
        <f t="shared" si="3"/>
        <v>8.2399999999999984</v>
      </c>
      <c r="G210" s="90">
        <f>AVERAGE(F210:F212)</f>
        <v>8.1066666666666656</v>
      </c>
      <c r="H210" s="55">
        <f>STDEV(F210:F212)</f>
        <v>0.13012814197298461</v>
      </c>
      <c r="I210" s="49">
        <f>2^-G210</f>
        <v>3.6278570704630824E-3</v>
      </c>
      <c r="J210" s="113">
        <f>I210/I207</f>
        <v>0.93519124785031937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</row>
    <row r="211" spans="1:22">
      <c r="A211" s="100">
        <v>47</v>
      </c>
      <c r="B211" s="91" t="s">
        <v>10</v>
      </c>
      <c r="C211" s="91" t="s">
        <v>12</v>
      </c>
      <c r="D211" s="87">
        <v>23.34</v>
      </c>
      <c r="E211" s="45">
        <v>15.24</v>
      </c>
      <c r="F211" s="91">
        <f t="shared" si="3"/>
        <v>8.1</v>
      </c>
      <c r="G211" s="90"/>
      <c r="H211" s="95"/>
      <c r="I211" s="49"/>
      <c r="J211" s="84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</row>
    <row r="212" spans="1:22">
      <c r="A212" s="100">
        <v>48</v>
      </c>
      <c r="B212" s="91" t="s">
        <v>10</v>
      </c>
      <c r="C212" s="91" t="s">
        <v>12</v>
      </c>
      <c r="D212" s="87">
        <v>23.23</v>
      </c>
      <c r="E212" s="45">
        <v>15.25</v>
      </c>
      <c r="F212" s="91">
        <f t="shared" si="3"/>
        <v>7.98</v>
      </c>
      <c r="G212" s="90"/>
      <c r="H212" s="95"/>
      <c r="I212" s="49"/>
      <c r="J212" s="84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</row>
    <row r="213" spans="1:22">
      <c r="A213" s="100">
        <v>49</v>
      </c>
      <c r="B213" s="91" t="s">
        <v>5</v>
      </c>
      <c r="C213" s="91" t="s">
        <v>13</v>
      </c>
      <c r="D213" s="87">
        <v>23.19</v>
      </c>
      <c r="E213" s="45">
        <v>14.6</v>
      </c>
      <c r="F213" s="91">
        <f t="shared" si="3"/>
        <v>8.5900000000000016</v>
      </c>
      <c r="G213" s="90">
        <f>AVERAGE(F213:F215)</f>
        <v>8.2666666666666657</v>
      </c>
      <c r="H213" s="55">
        <f>STDEV(F213:F215)</f>
        <v>0.28112867753638437</v>
      </c>
      <c r="I213" s="49">
        <f>2^-G213</f>
        <v>3.2470230318077673E-3</v>
      </c>
      <c r="J213" s="84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</row>
    <row r="214" spans="1:22">
      <c r="A214" s="100">
        <v>50</v>
      </c>
      <c r="B214" s="91" t="s">
        <v>5</v>
      </c>
      <c r="C214" s="91" t="s">
        <v>13</v>
      </c>
      <c r="D214" s="87">
        <v>22.93</v>
      </c>
      <c r="E214" s="45">
        <v>14.8</v>
      </c>
      <c r="F214" s="91">
        <f t="shared" si="3"/>
        <v>8.129999999999999</v>
      </c>
      <c r="G214" s="90"/>
      <c r="H214" s="95"/>
      <c r="I214" s="49"/>
      <c r="J214" s="84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</row>
    <row r="215" spans="1:22">
      <c r="A215" s="100">
        <v>51</v>
      </c>
      <c r="B215" s="91" t="s">
        <v>5</v>
      </c>
      <c r="C215" s="91" t="s">
        <v>13</v>
      </c>
      <c r="D215" s="87">
        <v>22.95</v>
      </c>
      <c r="E215" s="45">
        <v>14.87</v>
      </c>
      <c r="F215" s="91">
        <f t="shared" si="3"/>
        <v>8.08</v>
      </c>
      <c r="G215" s="90"/>
      <c r="H215" s="95"/>
      <c r="I215" s="49"/>
      <c r="J215" s="84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</row>
    <row r="216" spans="1:22">
      <c r="A216" s="100">
        <v>52</v>
      </c>
      <c r="B216" s="91" t="s">
        <v>10</v>
      </c>
      <c r="C216" s="91" t="s">
        <v>13</v>
      </c>
      <c r="D216" s="87">
        <v>23.61</v>
      </c>
      <c r="E216" s="45">
        <v>15.02</v>
      </c>
      <c r="F216" s="91">
        <f t="shared" si="3"/>
        <v>8.59</v>
      </c>
      <c r="G216" s="90">
        <f>AVERAGE(F216:F218)</f>
        <v>8.6466666666666683</v>
      </c>
      <c r="H216" s="55">
        <f>STDEV(F216:F218)</f>
        <v>8.1445278152470671E-2</v>
      </c>
      <c r="I216" s="49">
        <f>2^-G216</f>
        <v>2.4951345553279537E-3</v>
      </c>
      <c r="J216" s="113">
        <f>I216/I213</f>
        <v>0.76843759064400519</v>
      </c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</row>
    <row r="217" spans="1:22">
      <c r="A217" s="100">
        <v>53</v>
      </c>
      <c r="B217" s="91" t="s">
        <v>10</v>
      </c>
      <c r="C217" s="91" t="s">
        <v>13</v>
      </c>
      <c r="D217" s="87">
        <v>23.35</v>
      </c>
      <c r="E217" s="45">
        <v>14.74</v>
      </c>
      <c r="F217" s="91">
        <f t="shared" si="3"/>
        <v>8.6100000000000012</v>
      </c>
      <c r="G217" s="90"/>
      <c r="H217" s="95"/>
      <c r="I217" s="49"/>
      <c r="J217" s="84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</row>
    <row r="218" spans="1:22" ht="13.5" thickBot="1">
      <c r="A218" s="101">
        <v>54</v>
      </c>
      <c r="B218" s="92" t="s">
        <v>10</v>
      </c>
      <c r="C218" s="92" t="s">
        <v>13</v>
      </c>
      <c r="D218" s="89">
        <v>23.77</v>
      </c>
      <c r="E218" s="46">
        <v>15.03</v>
      </c>
      <c r="F218" s="92">
        <f t="shared" si="3"/>
        <v>8.74</v>
      </c>
      <c r="G218" s="34"/>
      <c r="H218" s="63"/>
      <c r="I218" s="53"/>
      <c r="J218" s="84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</row>
    <row r="219" spans="1:22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</row>
    <row r="220" spans="1:22" ht="13.5" thickBo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</row>
    <row r="221" spans="1:22" ht="13.5" thickBot="1">
      <c r="A221" s="104" t="s">
        <v>14</v>
      </c>
      <c r="B221" s="105"/>
      <c r="C221" s="105"/>
      <c r="D221" s="102" t="s">
        <v>32</v>
      </c>
      <c r="E221" s="97" t="s">
        <v>20</v>
      </c>
      <c r="F221" s="105"/>
      <c r="G221" s="105"/>
      <c r="H221" s="105"/>
      <c r="I221" s="105"/>
      <c r="J221" s="84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</row>
    <row r="222" spans="1:22" ht="13.5" thickBot="1">
      <c r="A222" s="102" t="s">
        <v>4</v>
      </c>
      <c r="B222" s="97" t="s">
        <v>3</v>
      </c>
      <c r="C222" s="97" t="s">
        <v>18</v>
      </c>
      <c r="D222" s="102" t="s">
        <v>7</v>
      </c>
      <c r="E222" s="107" t="s">
        <v>7</v>
      </c>
      <c r="F222" s="47" t="s">
        <v>6</v>
      </c>
      <c r="G222" s="48" t="s">
        <v>22</v>
      </c>
      <c r="H222" s="56" t="s">
        <v>24</v>
      </c>
      <c r="I222" s="102" t="s">
        <v>23</v>
      </c>
      <c r="J222" s="84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</row>
    <row r="223" spans="1:22">
      <c r="A223" s="100">
        <v>56</v>
      </c>
      <c r="B223" s="94" t="s">
        <v>5</v>
      </c>
      <c r="C223" s="94">
        <v>0</v>
      </c>
      <c r="D223" s="88">
        <v>22.79</v>
      </c>
      <c r="E223" s="50">
        <v>15.01</v>
      </c>
      <c r="F223" s="94">
        <f>D223-E223</f>
        <v>7.7799999999999994</v>
      </c>
      <c r="G223" s="88">
        <f>AVERAGE(F223:F224)</f>
        <v>7.9349999999999987</v>
      </c>
      <c r="H223" s="61">
        <f>STDEV(F223:F224)</f>
        <v>0.21920310216783767</v>
      </c>
      <c r="I223" s="51">
        <f>2^-G223</f>
        <v>4.0862692960645739E-3</v>
      </c>
      <c r="J223" s="84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</row>
    <row r="224" spans="1:22">
      <c r="A224" s="100">
        <v>59</v>
      </c>
      <c r="B224" s="91" t="s">
        <v>5</v>
      </c>
      <c r="C224" s="91">
        <v>0</v>
      </c>
      <c r="D224" s="87">
        <v>22.72</v>
      </c>
      <c r="E224" s="29">
        <v>14.63</v>
      </c>
      <c r="F224" s="91">
        <f t="shared" ref="F224:F273" si="4">D224-E224</f>
        <v>8.0899999999999981</v>
      </c>
      <c r="G224" s="90"/>
      <c r="H224" s="95"/>
      <c r="I224" s="49"/>
      <c r="J224" s="84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</row>
    <row r="225" spans="1:22">
      <c r="A225" s="100">
        <v>60</v>
      </c>
      <c r="B225" s="91" t="s">
        <v>5</v>
      </c>
      <c r="C225" s="91">
        <v>0</v>
      </c>
      <c r="D225" s="109">
        <v>45</v>
      </c>
      <c r="E225" s="77">
        <v>33.24</v>
      </c>
      <c r="F225" s="91">
        <f t="shared" si="4"/>
        <v>11.759999999999998</v>
      </c>
      <c r="G225" s="90"/>
      <c r="H225" s="95"/>
      <c r="I225" s="49"/>
      <c r="J225" s="84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</row>
    <row r="226" spans="1:22">
      <c r="A226" s="100">
        <v>61</v>
      </c>
      <c r="B226" s="91" t="s">
        <v>5</v>
      </c>
      <c r="C226" s="91">
        <v>15</v>
      </c>
      <c r="D226" s="91">
        <v>22.3</v>
      </c>
      <c r="E226" s="29">
        <v>14.64</v>
      </c>
      <c r="F226" s="91">
        <f t="shared" si="4"/>
        <v>7.66</v>
      </c>
      <c r="G226" s="90">
        <f>AVERAGE(F226:F228)</f>
        <v>7.6433333333333335</v>
      </c>
      <c r="H226" s="55">
        <f>STDEV(F226:F228)</f>
        <v>8.6216781042516996E-2</v>
      </c>
      <c r="I226" s="49">
        <f>2^-G226</f>
        <v>5.0018124107448544E-3</v>
      </c>
      <c r="J226" s="84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</row>
    <row r="227" spans="1:22">
      <c r="A227" s="100">
        <v>62</v>
      </c>
      <c r="B227" s="91" t="s">
        <v>5</v>
      </c>
      <c r="C227" s="91">
        <v>15</v>
      </c>
      <c r="D227" s="91">
        <v>22.28</v>
      </c>
      <c r="E227" s="29">
        <v>14.73</v>
      </c>
      <c r="F227" s="91">
        <f t="shared" si="4"/>
        <v>7.5500000000000007</v>
      </c>
      <c r="G227" s="90"/>
      <c r="H227" s="95"/>
      <c r="I227" s="49"/>
      <c r="J227" s="84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</row>
    <row r="228" spans="1:22">
      <c r="A228" s="100">
        <v>63</v>
      </c>
      <c r="B228" s="91" t="s">
        <v>5</v>
      </c>
      <c r="C228" s="91">
        <v>15</v>
      </c>
      <c r="D228" s="91">
        <v>22.34</v>
      </c>
      <c r="E228" s="29">
        <v>14.62</v>
      </c>
      <c r="F228" s="91">
        <f t="shared" si="4"/>
        <v>7.7200000000000006</v>
      </c>
      <c r="G228" s="90"/>
      <c r="H228" s="95"/>
      <c r="I228" s="49"/>
      <c r="J228" s="84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</row>
    <row r="229" spans="1:22">
      <c r="A229" s="100">
        <v>64</v>
      </c>
      <c r="B229" s="91" t="s">
        <v>14</v>
      </c>
      <c r="C229" s="91">
        <v>15</v>
      </c>
      <c r="D229" s="91">
        <v>22.58</v>
      </c>
      <c r="E229" s="29">
        <v>14.64</v>
      </c>
      <c r="F229" s="91">
        <f t="shared" si="4"/>
        <v>7.9399999999999977</v>
      </c>
      <c r="G229" s="90">
        <f>AVERAGE(F229:F231)</f>
        <v>7.7899999999999991</v>
      </c>
      <c r="H229" s="55">
        <f>STDEV(F229:F231)</f>
        <v>0.13747727084868297</v>
      </c>
      <c r="I229" s="49">
        <f>2^-G229</f>
        <v>4.5183132183800314E-3</v>
      </c>
      <c r="J229" s="113">
        <f>I229/I226</f>
        <v>0.90333520079118246</v>
      </c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</row>
    <row r="230" spans="1:22">
      <c r="A230" s="100">
        <v>65</v>
      </c>
      <c r="B230" s="91" t="s">
        <v>14</v>
      </c>
      <c r="C230" s="91">
        <v>15</v>
      </c>
      <c r="D230" s="91">
        <v>22.34</v>
      </c>
      <c r="E230" s="29">
        <v>14.67</v>
      </c>
      <c r="F230" s="91">
        <f t="shared" si="4"/>
        <v>7.67</v>
      </c>
      <c r="G230" s="90"/>
      <c r="H230" s="95"/>
      <c r="I230" s="49"/>
      <c r="J230" s="84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</row>
    <row r="231" spans="1:22">
      <c r="A231" s="100">
        <v>66</v>
      </c>
      <c r="B231" s="91" t="s">
        <v>14</v>
      </c>
      <c r="C231" s="91">
        <v>15</v>
      </c>
      <c r="D231" s="91">
        <v>22.32</v>
      </c>
      <c r="E231" s="29">
        <v>14.56</v>
      </c>
      <c r="F231" s="91">
        <f t="shared" si="4"/>
        <v>7.76</v>
      </c>
      <c r="G231" s="90"/>
      <c r="H231" s="95"/>
      <c r="I231" s="49"/>
      <c r="J231" s="84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</row>
    <row r="232" spans="1:22">
      <c r="A232" s="100">
        <v>67</v>
      </c>
      <c r="B232" s="91" t="s">
        <v>5</v>
      </c>
      <c r="C232" s="91">
        <v>30</v>
      </c>
      <c r="D232" s="91">
        <v>22.5</v>
      </c>
      <c r="E232" s="29">
        <v>14.64</v>
      </c>
      <c r="F232" s="91">
        <f t="shared" si="4"/>
        <v>7.8599999999999994</v>
      </c>
      <c r="G232" s="90">
        <f>AVERAGE(F232:F234)</f>
        <v>7.7766666666666664</v>
      </c>
      <c r="H232" s="55">
        <f>STDEV(F232:F234)</f>
        <v>0.14433756729739003</v>
      </c>
      <c r="I232" s="49">
        <f>2^-G232</f>
        <v>4.5602648584256739E-3</v>
      </c>
      <c r="J232" s="84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</row>
    <row r="233" spans="1:22">
      <c r="A233" s="100">
        <v>68</v>
      </c>
      <c r="B233" s="91" t="s">
        <v>5</v>
      </c>
      <c r="C233" s="91">
        <v>30</v>
      </c>
      <c r="D233" s="91">
        <v>22.33</v>
      </c>
      <c r="E233" s="45">
        <v>14.47</v>
      </c>
      <c r="F233" s="91">
        <f t="shared" si="4"/>
        <v>7.8599999999999977</v>
      </c>
      <c r="G233" s="90"/>
      <c r="H233" s="95"/>
      <c r="I233" s="49"/>
      <c r="J233" s="84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</row>
    <row r="234" spans="1:22">
      <c r="A234" s="100">
        <v>69</v>
      </c>
      <c r="B234" s="91" t="s">
        <v>5</v>
      </c>
      <c r="C234" s="91">
        <v>30</v>
      </c>
      <c r="D234" s="91">
        <v>22.44</v>
      </c>
      <c r="E234" s="29">
        <v>14.83</v>
      </c>
      <c r="F234" s="91">
        <f t="shared" si="4"/>
        <v>7.6100000000000012</v>
      </c>
      <c r="G234" s="90"/>
      <c r="H234" s="95"/>
      <c r="I234" s="49"/>
      <c r="J234" s="84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</row>
    <row r="235" spans="1:22">
      <c r="A235" s="100">
        <v>70</v>
      </c>
      <c r="B235" s="91" t="s">
        <v>14</v>
      </c>
      <c r="C235" s="91">
        <v>30</v>
      </c>
      <c r="D235" s="91">
        <v>22.29</v>
      </c>
      <c r="E235" s="45">
        <v>14.64</v>
      </c>
      <c r="F235" s="91">
        <f t="shared" si="4"/>
        <v>7.6499999999999986</v>
      </c>
      <c r="G235" s="90">
        <f>AVERAGE(F235:F237)</f>
        <v>7.6266666666666652</v>
      </c>
      <c r="H235" s="55">
        <f>STDEV(F235:F237)</f>
        <v>0.11676186592096487</v>
      </c>
      <c r="I235" s="49">
        <f>2^-G235</f>
        <v>5.0599306714529226E-3</v>
      </c>
      <c r="J235" s="113">
        <f>I235/I232</f>
        <v>1.1095694720678453</v>
      </c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</row>
    <row r="236" spans="1:22">
      <c r="A236" s="100">
        <v>71</v>
      </c>
      <c r="B236" s="91" t="s">
        <v>14</v>
      </c>
      <c r="C236" s="91">
        <v>30</v>
      </c>
      <c r="D236" s="91">
        <v>22.31</v>
      </c>
      <c r="E236" s="29">
        <v>14.58</v>
      </c>
      <c r="F236" s="91">
        <f t="shared" si="4"/>
        <v>7.7299999999999986</v>
      </c>
      <c r="G236" s="90"/>
      <c r="H236" s="95"/>
      <c r="I236" s="49"/>
      <c r="J236" s="84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</row>
    <row r="237" spans="1:22">
      <c r="A237" s="100">
        <v>72</v>
      </c>
      <c r="B237" s="91" t="s">
        <v>14</v>
      </c>
      <c r="C237" s="91">
        <v>30</v>
      </c>
      <c r="D237" s="91">
        <v>22.25</v>
      </c>
      <c r="E237" s="29">
        <v>14.75</v>
      </c>
      <c r="F237" s="91">
        <f t="shared" si="4"/>
        <v>7.5</v>
      </c>
      <c r="G237" s="90"/>
      <c r="H237" s="95"/>
      <c r="I237" s="49"/>
      <c r="J237" s="84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</row>
    <row r="238" spans="1:22">
      <c r="A238" s="100">
        <v>73</v>
      </c>
      <c r="B238" s="91" t="s">
        <v>5</v>
      </c>
      <c r="C238" s="91">
        <v>60</v>
      </c>
      <c r="D238" s="91">
        <v>22.54</v>
      </c>
      <c r="E238" s="45">
        <v>14.41</v>
      </c>
      <c r="F238" s="91">
        <f t="shared" si="4"/>
        <v>8.129999999999999</v>
      </c>
      <c r="G238" s="90">
        <f>AVERAGE(F238:F240)</f>
        <v>8.1599999999999984</v>
      </c>
      <c r="H238" s="55">
        <f>STDEV(F238:F240)</f>
        <v>5.1961524227066236E-2</v>
      </c>
      <c r="I238" s="49">
        <f>2^-G238</f>
        <v>3.4961916833123963E-3</v>
      </c>
      <c r="J238" s="84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</row>
    <row r="239" spans="1:22">
      <c r="A239" s="100">
        <v>74</v>
      </c>
      <c r="B239" s="91" t="s">
        <v>5</v>
      </c>
      <c r="C239" s="91">
        <v>60</v>
      </c>
      <c r="D239" s="91">
        <v>22.63</v>
      </c>
      <c r="E239" s="45">
        <v>14.41</v>
      </c>
      <c r="F239" s="91">
        <f t="shared" si="4"/>
        <v>8.2199999999999989</v>
      </c>
      <c r="G239" s="90"/>
      <c r="H239" s="95"/>
      <c r="I239" s="49"/>
      <c r="J239" s="84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</row>
    <row r="240" spans="1:22">
      <c r="A240" s="100">
        <v>75</v>
      </c>
      <c r="B240" s="91" t="s">
        <v>5</v>
      </c>
      <c r="C240" s="91">
        <v>60</v>
      </c>
      <c r="D240" s="91">
        <v>23.08</v>
      </c>
      <c r="E240" s="45">
        <v>14.95</v>
      </c>
      <c r="F240" s="91">
        <f t="shared" si="4"/>
        <v>8.129999999999999</v>
      </c>
      <c r="G240" s="90"/>
      <c r="H240" s="95"/>
      <c r="I240" s="49"/>
      <c r="J240" s="84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</row>
    <row r="241" spans="1:22">
      <c r="A241" s="100">
        <v>76</v>
      </c>
      <c r="B241" s="91" t="s">
        <v>14</v>
      </c>
      <c r="C241" s="91">
        <v>60</v>
      </c>
      <c r="D241" s="87">
        <v>22.76</v>
      </c>
      <c r="E241" s="45">
        <v>14.63</v>
      </c>
      <c r="F241" s="91">
        <f t="shared" si="4"/>
        <v>8.1300000000000008</v>
      </c>
      <c r="G241" s="90">
        <f>AVERAGE(F241:F243)</f>
        <v>8.3533333333333335</v>
      </c>
      <c r="H241" s="55">
        <f>STDEV(F241:F243)</f>
        <v>0.19502136635075895</v>
      </c>
      <c r="I241" s="49">
        <f>2^-G241</f>
        <v>3.0577086574183608E-3</v>
      </c>
      <c r="J241" s="113">
        <f>I241/I238</f>
        <v>0.87458267005583523</v>
      </c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</row>
    <row r="242" spans="1:22">
      <c r="A242" s="100">
        <v>77</v>
      </c>
      <c r="B242" s="91" t="s">
        <v>14</v>
      </c>
      <c r="C242" s="91">
        <v>60</v>
      </c>
      <c r="D242" s="87">
        <v>23.01</v>
      </c>
      <c r="E242" s="45">
        <v>14.52</v>
      </c>
      <c r="F242" s="91">
        <f t="shared" si="4"/>
        <v>8.490000000000002</v>
      </c>
      <c r="G242" s="90"/>
      <c r="H242" s="95"/>
      <c r="I242" s="49"/>
      <c r="J242" s="84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</row>
    <row r="243" spans="1:22">
      <c r="A243" s="100">
        <v>78</v>
      </c>
      <c r="B243" s="91" t="s">
        <v>14</v>
      </c>
      <c r="C243" s="91">
        <v>60</v>
      </c>
      <c r="D243" s="87">
        <v>22.83</v>
      </c>
      <c r="E243" s="45">
        <v>14.39</v>
      </c>
      <c r="F243" s="91">
        <f t="shared" si="4"/>
        <v>8.4399999999999977</v>
      </c>
      <c r="G243" s="90"/>
      <c r="H243" s="95"/>
      <c r="I243" s="49"/>
      <c r="J243" s="84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</row>
    <row r="244" spans="1:22">
      <c r="A244" s="100">
        <v>79</v>
      </c>
      <c r="B244" s="91" t="s">
        <v>5</v>
      </c>
      <c r="C244" s="91">
        <v>120</v>
      </c>
      <c r="D244" s="87">
        <v>23.75</v>
      </c>
      <c r="E244" s="45">
        <v>14.78</v>
      </c>
      <c r="F244" s="91">
        <f t="shared" si="4"/>
        <v>8.9700000000000006</v>
      </c>
      <c r="G244" s="90">
        <f>AVERAGE(F244:F246)</f>
        <v>8.7366666666666664</v>
      </c>
      <c r="H244" s="55">
        <f>STDEV(F244:F246)</f>
        <v>0.21079215671685853</v>
      </c>
      <c r="I244" s="49">
        <f>2^-G244</f>
        <v>2.3442356770806026E-3</v>
      </c>
      <c r="J244" s="84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</row>
    <row r="245" spans="1:22">
      <c r="A245" s="100">
        <v>80</v>
      </c>
      <c r="B245" s="91" t="s">
        <v>5</v>
      </c>
      <c r="C245" s="91">
        <v>120</v>
      </c>
      <c r="D245" s="87">
        <v>23.01</v>
      </c>
      <c r="E245" s="45">
        <v>14.33</v>
      </c>
      <c r="F245" s="91">
        <f t="shared" si="4"/>
        <v>8.6800000000000015</v>
      </c>
      <c r="G245" s="90"/>
      <c r="H245" s="95"/>
      <c r="I245" s="49"/>
      <c r="J245" s="84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</row>
    <row r="246" spans="1:22">
      <c r="A246" s="100">
        <v>81</v>
      </c>
      <c r="B246" s="91" t="s">
        <v>5</v>
      </c>
      <c r="C246" s="91">
        <v>120</v>
      </c>
      <c r="D246" s="87">
        <v>23.19</v>
      </c>
      <c r="E246" s="45">
        <v>14.63</v>
      </c>
      <c r="F246" s="91">
        <f t="shared" si="4"/>
        <v>8.56</v>
      </c>
      <c r="G246" s="90"/>
      <c r="H246" s="95"/>
      <c r="I246" s="49"/>
      <c r="J246" s="84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</row>
    <row r="247" spans="1:22">
      <c r="A247" s="100">
        <v>82</v>
      </c>
      <c r="B247" s="91" t="s">
        <v>14</v>
      </c>
      <c r="C247" s="91">
        <v>120</v>
      </c>
      <c r="D247" s="87">
        <v>23.28</v>
      </c>
      <c r="E247" s="45">
        <v>14.76</v>
      </c>
      <c r="F247" s="91">
        <f t="shared" si="4"/>
        <v>8.5200000000000014</v>
      </c>
      <c r="G247" s="90">
        <f>AVERAGE(F247:F249)</f>
        <v>8.6166666666666671</v>
      </c>
      <c r="H247" s="55">
        <f>STDEV(F247:F249)</f>
        <v>0.10016652800895107</v>
      </c>
      <c r="I247" s="49">
        <f>2^-G247</f>
        <v>2.5475626362608684E-3</v>
      </c>
      <c r="J247" s="113">
        <f>I247/I244</f>
        <v>1.0867348625260578</v>
      </c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</row>
    <row r="248" spans="1:22">
      <c r="A248" s="100">
        <v>83</v>
      </c>
      <c r="B248" s="91" t="s">
        <v>14</v>
      </c>
      <c r="C248" s="91">
        <v>120</v>
      </c>
      <c r="D248" s="87">
        <v>23.17</v>
      </c>
      <c r="E248" s="45">
        <v>14.45</v>
      </c>
      <c r="F248" s="91">
        <f t="shared" si="4"/>
        <v>8.7200000000000024</v>
      </c>
      <c r="G248" s="90"/>
      <c r="H248" s="95"/>
      <c r="I248" s="49"/>
      <c r="J248" s="84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</row>
    <row r="249" spans="1:22">
      <c r="A249" s="100">
        <v>84</v>
      </c>
      <c r="B249" s="91" t="s">
        <v>14</v>
      </c>
      <c r="C249" s="91">
        <v>120</v>
      </c>
      <c r="D249" s="87">
        <v>23.26</v>
      </c>
      <c r="E249" s="45">
        <v>14.65</v>
      </c>
      <c r="F249" s="91">
        <f t="shared" si="4"/>
        <v>8.6100000000000012</v>
      </c>
      <c r="G249" s="90"/>
      <c r="H249" s="95"/>
      <c r="I249" s="49"/>
      <c r="J249" s="8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</row>
    <row r="250" spans="1:22">
      <c r="A250" s="100">
        <v>85</v>
      </c>
      <c r="B250" s="91" t="s">
        <v>5</v>
      </c>
      <c r="C250" s="91">
        <v>240</v>
      </c>
      <c r="D250" s="87">
        <v>23.6</v>
      </c>
      <c r="E250" s="45">
        <v>14.48</v>
      </c>
      <c r="F250" s="91">
        <f t="shared" si="4"/>
        <v>9.120000000000001</v>
      </c>
      <c r="G250" s="90">
        <f>AVERAGE(F250:F252)</f>
        <v>9.0300000000000011</v>
      </c>
      <c r="H250" s="55">
        <f>STDEV(F250:F252)</f>
        <v>0.1228820572744609</v>
      </c>
      <c r="I250" s="49">
        <f>2^-G250</f>
        <v>1.9129302687244652E-3</v>
      </c>
      <c r="J250" s="8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</row>
    <row r="251" spans="1:22">
      <c r="A251" s="100">
        <v>86</v>
      </c>
      <c r="B251" s="91" t="s">
        <v>5</v>
      </c>
      <c r="C251" s="91">
        <v>240</v>
      </c>
      <c r="D251" s="87">
        <v>23.42</v>
      </c>
      <c r="E251" s="45">
        <v>14.34</v>
      </c>
      <c r="F251" s="91">
        <f t="shared" si="4"/>
        <v>9.0800000000000018</v>
      </c>
      <c r="G251" s="90"/>
      <c r="H251" s="95"/>
      <c r="I251" s="49"/>
      <c r="J251" s="84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</row>
    <row r="252" spans="1:22">
      <c r="A252" s="100">
        <v>87</v>
      </c>
      <c r="B252" s="91" t="s">
        <v>5</v>
      </c>
      <c r="C252" s="91">
        <v>240</v>
      </c>
      <c r="D252" s="87">
        <v>23.74</v>
      </c>
      <c r="E252" s="45">
        <v>14.85</v>
      </c>
      <c r="F252" s="91">
        <f t="shared" si="4"/>
        <v>8.8899999999999988</v>
      </c>
      <c r="G252" s="90"/>
      <c r="H252" s="95"/>
      <c r="I252" s="49"/>
      <c r="J252" s="84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</row>
    <row r="253" spans="1:22">
      <c r="A253" s="100">
        <v>88</v>
      </c>
      <c r="B253" s="91" t="s">
        <v>14</v>
      </c>
      <c r="C253" s="91">
        <v>240</v>
      </c>
      <c r="D253" s="87">
        <v>23.71</v>
      </c>
      <c r="E253" s="45">
        <v>15.02</v>
      </c>
      <c r="F253" s="91">
        <f t="shared" si="4"/>
        <v>8.6900000000000013</v>
      </c>
      <c r="G253" s="90">
        <f>AVERAGE(F253:F255)</f>
        <v>8.7833333333333332</v>
      </c>
      <c r="H253" s="55">
        <f>STDEV(F253:F255)</f>
        <v>0.17039170558842001</v>
      </c>
      <c r="I253" s="49">
        <f>2^-G253</f>
        <v>2.2696202870270306E-3</v>
      </c>
      <c r="J253" s="113">
        <f>I253/I250</f>
        <v>1.1864626349084879</v>
      </c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</row>
    <row r="254" spans="1:22">
      <c r="A254" s="100">
        <v>89</v>
      </c>
      <c r="B254" s="91" t="s">
        <v>14</v>
      </c>
      <c r="C254" s="91">
        <v>240</v>
      </c>
      <c r="D254" s="87">
        <v>23.69</v>
      </c>
      <c r="E254" s="45">
        <v>15.01</v>
      </c>
      <c r="F254" s="91">
        <f t="shared" si="4"/>
        <v>8.6800000000000015</v>
      </c>
      <c r="G254" s="90"/>
      <c r="H254" s="95"/>
      <c r="I254" s="49"/>
      <c r="J254" s="84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</row>
    <row r="255" spans="1:22">
      <c r="A255" s="100">
        <v>90</v>
      </c>
      <c r="B255" s="91" t="s">
        <v>14</v>
      </c>
      <c r="C255" s="91">
        <v>240</v>
      </c>
      <c r="D255" s="87">
        <v>23.58</v>
      </c>
      <c r="E255" s="45">
        <v>14.6</v>
      </c>
      <c r="F255" s="91">
        <f t="shared" si="4"/>
        <v>8.9799999999999986</v>
      </c>
      <c r="G255" s="90"/>
      <c r="H255" s="95"/>
      <c r="I255" s="49"/>
      <c r="J255" s="84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</row>
    <row r="256" spans="1:22">
      <c r="A256" s="100">
        <v>91</v>
      </c>
      <c r="B256" s="91" t="s">
        <v>5</v>
      </c>
      <c r="C256" s="91" t="s">
        <v>11</v>
      </c>
      <c r="D256" s="87">
        <v>22.48</v>
      </c>
      <c r="E256" s="45">
        <v>14.68</v>
      </c>
      <c r="F256" s="91">
        <f t="shared" si="4"/>
        <v>7.8000000000000007</v>
      </c>
      <c r="G256" s="90">
        <f>AVERAGE(F256:F258)</f>
        <v>8.0066666666666677</v>
      </c>
      <c r="H256" s="55">
        <f>STDEV(F256:F258)</f>
        <v>0.20033305601754745</v>
      </c>
      <c r="I256" s="49">
        <f>2^-G256</f>
        <v>3.8882409339969877E-3</v>
      </c>
      <c r="J256" s="84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</row>
    <row r="257" spans="1:22">
      <c r="A257" s="100">
        <v>92</v>
      </c>
      <c r="B257" s="91" t="s">
        <v>5</v>
      </c>
      <c r="C257" s="91" t="s">
        <v>11</v>
      </c>
      <c r="D257" s="87">
        <v>22.79</v>
      </c>
      <c r="E257" s="45">
        <v>14.59</v>
      </c>
      <c r="F257" s="91">
        <f t="shared" si="4"/>
        <v>8.1999999999999993</v>
      </c>
      <c r="G257" s="90"/>
      <c r="H257" s="95"/>
      <c r="I257" s="49"/>
      <c r="J257" s="84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</row>
    <row r="258" spans="1:22">
      <c r="A258" s="100">
        <v>93</v>
      </c>
      <c r="B258" s="91" t="s">
        <v>5</v>
      </c>
      <c r="C258" s="91" t="s">
        <v>11</v>
      </c>
      <c r="D258" s="87">
        <v>22.89</v>
      </c>
      <c r="E258" s="45">
        <v>14.87</v>
      </c>
      <c r="F258" s="91">
        <f t="shared" si="4"/>
        <v>8.0200000000000014</v>
      </c>
      <c r="G258" s="90"/>
      <c r="H258" s="95"/>
      <c r="I258" s="49"/>
      <c r="J258" s="84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</row>
    <row r="259" spans="1:22">
      <c r="A259" s="100">
        <v>94</v>
      </c>
      <c r="B259" s="91" t="s">
        <v>14</v>
      </c>
      <c r="C259" s="91" t="s">
        <v>11</v>
      </c>
      <c r="D259" s="87">
        <v>22.77</v>
      </c>
      <c r="E259" s="45">
        <v>14.91</v>
      </c>
      <c r="F259" s="91">
        <f t="shared" si="4"/>
        <v>7.8599999999999994</v>
      </c>
      <c r="G259" s="90">
        <f>AVERAGE(F259:F261)</f>
        <v>7.8933333333333335</v>
      </c>
      <c r="H259" s="55">
        <f>STDEV(F259:F261)</f>
        <v>4.163331998932248E-2</v>
      </c>
      <c r="I259" s="49">
        <f>2^-G259</f>
        <v>4.2060061259668862E-3</v>
      </c>
      <c r="J259" s="113">
        <f>I259/I256</f>
        <v>1.0817246660801048</v>
      </c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</row>
    <row r="260" spans="1:22">
      <c r="A260" s="100">
        <v>95</v>
      </c>
      <c r="B260" s="91" t="s">
        <v>14</v>
      </c>
      <c r="C260" s="91" t="s">
        <v>11</v>
      </c>
      <c r="D260" s="87">
        <v>23.02</v>
      </c>
      <c r="E260" s="45">
        <v>15.08</v>
      </c>
      <c r="F260" s="91">
        <f t="shared" si="4"/>
        <v>7.9399999999999995</v>
      </c>
      <c r="G260" s="90"/>
      <c r="H260" s="95"/>
      <c r="I260" s="49"/>
      <c r="J260" s="84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</row>
    <row r="261" spans="1:22">
      <c r="A261" s="100">
        <v>96</v>
      </c>
      <c r="B261" s="91" t="s">
        <v>14</v>
      </c>
      <c r="C261" s="91" t="s">
        <v>11</v>
      </c>
      <c r="D261" s="87">
        <v>23.07</v>
      </c>
      <c r="E261" s="45">
        <v>15.19</v>
      </c>
      <c r="F261" s="91">
        <f t="shared" si="4"/>
        <v>7.8800000000000008</v>
      </c>
      <c r="G261" s="90"/>
      <c r="H261" s="95"/>
      <c r="I261" s="49"/>
      <c r="J261" s="84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</row>
    <row r="262" spans="1:22">
      <c r="A262" s="100">
        <v>97</v>
      </c>
      <c r="B262" s="91" t="s">
        <v>5</v>
      </c>
      <c r="C262" s="91" t="s">
        <v>12</v>
      </c>
      <c r="D262" s="87">
        <v>22.84</v>
      </c>
      <c r="E262" s="87">
        <v>14.78</v>
      </c>
      <c r="F262" s="91">
        <f t="shared" si="4"/>
        <v>8.06</v>
      </c>
      <c r="G262" s="90">
        <f>AVERAGE(F262:F264)</f>
        <v>8.17</v>
      </c>
      <c r="H262" s="55">
        <f>STDEV(F262:F264)</f>
        <v>0.12124355652989989</v>
      </c>
      <c r="I262" s="49">
        <f>2^-G262</f>
        <v>3.4720417233069156E-3</v>
      </c>
      <c r="J262" s="84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</row>
    <row r="263" spans="1:22">
      <c r="A263" s="100">
        <v>98</v>
      </c>
      <c r="B263" s="91" t="s">
        <v>5</v>
      </c>
      <c r="C263" s="91" t="s">
        <v>12</v>
      </c>
      <c r="D263" s="87">
        <v>22.88</v>
      </c>
      <c r="E263" s="87">
        <v>14.73</v>
      </c>
      <c r="F263" s="91">
        <f t="shared" si="4"/>
        <v>8.1499999999999986</v>
      </c>
      <c r="G263" s="90"/>
      <c r="H263" s="95"/>
      <c r="I263" s="49"/>
      <c r="J263" s="84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</row>
    <row r="264" spans="1:22">
      <c r="A264" s="100">
        <v>99</v>
      </c>
      <c r="B264" s="91" t="s">
        <v>5</v>
      </c>
      <c r="C264" s="91" t="s">
        <v>12</v>
      </c>
      <c r="D264" s="87">
        <v>23.08</v>
      </c>
      <c r="E264" s="87">
        <v>14.78</v>
      </c>
      <c r="F264" s="91">
        <f t="shared" si="4"/>
        <v>8.2999999999999989</v>
      </c>
      <c r="G264" s="90"/>
      <c r="H264" s="95"/>
      <c r="I264" s="49"/>
      <c r="J264" s="84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</row>
    <row r="265" spans="1:22">
      <c r="A265" s="100">
        <v>100</v>
      </c>
      <c r="B265" s="91" t="s">
        <v>14</v>
      </c>
      <c r="C265" s="91" t="s">
        <v>12</v>
      </c>
      <c r="D265" s="87">
        <v>25.32</v>
      </c>
      <c r="E265" s="87">
        <v>17.329999999999998</v>
      </c>
      <c r="F265" s="91">
        <f t="shared" si="4"/>
        <v>7.990000000000002</v>
      </c>
      <c r="G265" s="90">
        <f>AVERAGE(F265:F267)</f>
        <v>8.4933333333333323</v>
      </c>
      <c r="H265" s="55">
        <f>STDEV(F265:F267)</f>
        <v>0.43935558871301583</v>
      </c>
      <c r="I265" s="49">
        <f>2^-G265</f>
        <v>2.7749291779862826E-3</v>
      </c>
      <c r="J265" s="113">
        <f>I265/I262</f>
        <v>0.79922114972262648</v>
      </c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</row>
    <row r="266" spans="1:22">
      <c r="A266" s="100">
        <v>101</v>
      </c>
      <c r="B266" s="91" t="s">
        <v>14</v>
      </c>
      <c r="C266" s="91" t="s">
        <v>12</v>
      </c>
      <c r="D266" s="87">
        <v>23.99</v>
      </c>
      <c r="E266" s="87">
        <v>15.19</v>
      </c>
      <c r="F266" s="91">
        <f t="shared" si="4"/>
        <v>8.7999999999999989</v>
      </c>
      <c r="G266" s="90"/>
      <c r="H266" s="95"/>
      <c r="I266" s="49"/>
      <c r="J266" s="84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</row>
    <row r="267" spans="1:22">
      <c r="A267" s="99">
        <v>102</v>
      </c>
      <c r="B267" s="91" t="s">
        <v>14</v>
      </c>
      <c r="C267" s="91" t="s">
        <v>12</v>
      </c>
      <c r="D267" s="87">
        <v>23.75</v>
      </c>
      <c r="E267" s="87">
        <v>15.06</v>
      </c>
      <c r="F267" s="91">
        <f t="shared" si="4"/>
        <v>8.69</v>
      </c>
      <c r="G267" s="90"/>
      <c r="H267" s="95"/>
      <c r="I267" s="49"/>
      <c r="J267" s="84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</row>
    <row r="268" spans="1:22">
      <c r="A268" s="99">
        <v>103</v>
      </c>
      <c r="B268" s="91" t="s">
        <v>5</v>
      </c>
      <c r="C268" s="91" t="s">
        <v>13</v>
      </c>
      <c r="D268" s="87">
        <v>22.69</v>
      </c>
      <c r="E268" s="87">
        <v>14.61</v>
      </c>
      <c r="F268" s="91">
        <f t="shared" si="4"/>
        <v>8.0800000000000018</v>
      </c>
      <c r="G268" s="90">
        <f>AVERAGE(F268:F270)</f>
        <v>8.1199999999999992</v>
      </c>
      <c r="H268" s="55">
        <f>STDEV(F268:F270)</f>
        <v>6.0827625302980901E-2</v>
      </c>
      <c r="I268" s="49">
        <f>2^-G268</f>
        <v>3.59448301025342E-3</v>
      </c>
      <c r="J268" s="84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</row>
    <row r="269" spans="1:22">
      <c r="A269" s="99">
        <v>104</v>
      </c>
      <c r="B269" s="91" t="s">
        <v>5</v>
      </c>
      <c r="C269" s="91" t="s">
        <v>13</v>
      </c>
      <c r="D269" s="87">
        <v>22.87</v>
      </c>
      <c r="E269" s="87">
        <v>14.78</v>
      </c>
      <c r="F269" s="91">
        <f t="shared" si="4"/>
        <v>8.0900000000000016</v>
      </c>
      <c r="G269" s="90"/>
      <c r="H269" s="95"/>
      <c r="I269" s="49"/>
      <c r="J269" s="84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</row>
    <row r="270" spans="1:22">
      <c r="A270" s="99">
        <v>105</v>
      </c>
      <c r="B270" s="91" t="s">
        <v>5</v>
      </c>
      <c r="C270" s="91" t="s">
        <v>13</v>
      </c>
      <c r="D270" s="87">
        <v>22.7</v>
      </c>
      <c r="E270" s="87">
        <v>14.51</v>
      </c>
      <c r="F270" s="91">
        <f t="shared" si="4"/>
        <v>8.19</v>
      </c>
      <c r="G270" s="90"/>
      <c r="H270" s="95"/>
      <c r="I270" s="49"/>
      <c r="J270" s="84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</row>
    <row r="271" spans="1:22">
      <c r="A271" s="99">
        <v>106</v>
      </c>
      <c r="B271" s="91" t="s">
        <v>14</v>
      </c>
      <c r="C271" s="91" t="s">
        <v>13</v>
      </c>
      <c r="D271" s="87">
        <v>24.23</v>
      </c>
      <c r="E271" s="87">
        <v>15.43</v>
      </c>
      <c r="F271" s="91">
        <f t="shared" si="4"/>
        <v>8.8000000000000007</v>
      </c>
      <c r="G271" s="90">
        <f>AVERAGE(F271:F273)</f>
        <v>8.89</v>
      </c>
      <c r="H271" s="55">
        <f>STDEV(F271:F273)</f>
        <v>0.21000000000003444</v>
      </c>
      <c r="I271" s="49">
        <f>2^-G271</f>
        <v>2.1078676494227081E-3</v>
      </c>
      <c r="J271" s="113">
        <f>I271/I268</f>
        <v>0.58641747461593874</v>
      </c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</row>
    <row r="272" spans="1:22">
      <c r="A272" s="99">
        <v>107</v>
      </c>
      <c r="B272" s="91" t="s">
        <v>14</v>
      </c>
      <c r="C272" s="91" t="s">
        <v>13</v>
      </c>
      <c r="D272" s="87">
        <v>24.53</v>
      </c>
      <c r="E272" s="87">
        <v>15.4</v>
      </c>
      <c r="F272" s="91">
        <f t="shared" si="4"/>
        <v>9.1300000000000008</v>
      </c>
      <c r="G272" s="90"/>
      <c r="H272" s="95"/>
      <c r="I272" s="49"/>
      <c r="J272" s="84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</row>
    <row r="273" spans="1:22" ht="13.5" thickBot="1">
      <c r="A273" s="101">
        <v>108</v>
      </c>
      <c r="B273" s="92" t="s">
        <v>14</v>
      </c>
      <c r="C273" s="92" t="s">
        <v>13</v>
      </c>
      <c r="D273" s="89">
        <v>24.6</v>
      </c>
      <c r="E273" s="89">
        <v>15.86</v>
      </c>
      <c r="F273" s="92">
        <f t="shared" si="4"/>
        <v>8.740000000000002</v>
      </c>
      <c r="G273" s="34"/>
      <c r="H273" s="63"/>
      <c r="I273" s="53"/>
      <c r="J273" s="84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</row>
    <row r="274" spans="1:22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</row>
    <row r="275" spans="1:22" ht="13.5" thickBo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</row>
    <row r="276" spans="1:22" ht="13.5" thickBot="1">
      <c r="A276" s="104" t="s">
        <v>15</v>
      </c>
      <c r="B276" s="105"/>
      <c r="C276" s="106"/>
      <c r="D276" s="102" t="s">
        <v>32</v>
      </c>
      <c r="E276" s="97" t="s">
        <v>20</v>
      </c>
      <c r="F276" s="105"/>
      <c r="G276" s="105"/>
      <c r="H276" s="105"/>
      <c r="I276" s="105"/>
      <c r="J276" s="84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</row>
    <row r="277" spans="1:22" ht="13.5" thickBot="1">
      <c r="A277" s="102" t="s">
        <v>4</v>
      </c>
      <c r="B277" s="97" t="s">
        <v>3</v>
      </c>
      <c r="C277" s="97" t="s">
        <v>18</v>
      </c>
      <c r="D277" s="102" t="s">
        <v>7</v>
      </c>
      <c r="E277" s="107" t="s">
        <v>7</v>
      </c>
      <c r="F277" s="47" t="s">
        <v>6</v>
      </c>
      <c r="G277" s="48" t="s">
        <v>22</v>
      </c>
      <c r="H277" s="56" t="s">
        <v>24</v>
      </c>
      <c r="I277" s="102" t="s">
        <v>23</v>
      </c>
      <c r="J277" s="84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</row>
    <row r="278" spans="1:22">
      <c r="A278" s="100">
        <v>56</v>
      </c>
      <c r="B278" s="94" t="s">
        <v>5</v>
      </c>
      <c r="C278" s="94">
        <v>0</v>
      </c>
      <c r="D278" s="88">
        <v>22.79</v>
      </c>
      <c r="E278" s="50">
        <v>15.01</v>
      </c>
      <c r="F278" s="94">
        <v>7.7799999999999994</v>
      </c>
      <c r="G278" s="88">
        <v>7.9349999999999987</v>
      </c>
      <c r="H278" s="61">
        <v>0.21920310216783767</v>
      </c>
      <c r="I278" s="51">
        <v>4.0862692960645739E-3</v>
      </c>
      <c r="J278" s="84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</row>
    <row r="279" spans="1:22">
      <c r="A279" s="100">
        <v>59</v>
      </c>
      <c r="B279" s="91" t="s">
        <v>5</v>
      </c>
      <c r="C279" s="91">
        <v>0</v>
      </c>
      <c r="D279" s="87">
        <v>22.72</v>
      </c>
      <c r="E279" s="29">
        <v>14.63</v>
      </c>
      <c r="F279" s="91">
        <v>8.0899999999999981</v>
      </c>
      <c r="G279" s="90"/>
      <c r="H279" s="95"/>
      <c r="I279" s="49"/>
      <c r="J279" s="8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</row>
    <row r="280" spans="1:22">
      <c r="A280" s="100">
        <v>60</v>
      </c>
      <c r="B280" s="91" t="s">
        <v>5</v>
      </c>
      <c r="C280" s="91">
        <v>0</v>
      </c>
      <c r="D280" s="109">
        <v>45</v>
      </c>
      <c r="E280" s="77">
        <v>33.24</v>
      </c>
      <c r="F280" s="91">
        <v>11.759999999999998</v>
      </c>
      <c r="G280" s="90"/>
      <c r="H280" s="95"/>
      <c r="I280" s="49"/>
      <c r="J280" s="8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</row>
    <row r="281" spans="1:22">
      <c r="A281" s="108">
        <v>109</v>
      </c>
      <c r="B281" s="98" t="s">
        <v>5</v>
      </c>
      <c r="C281" s="98">
        <v>15</v>
      </c>
      <c r="D281" s="90">
        <v>22.47</v>
      </c>
      <c r="E281" s="29">
        <v>14.67</v>
      </c>
      <c r="F281" s="91">
        <f t="shared" ref="F281:F328" si="5">D281-E281</f>
        <v>7.7999999999999989</v>
      </c>
      <c r="G281" s="90">
        <f>AVERAGE(F281:F283)</f>
        <v>7.7233333333333327</v>
      </c>
      <c r="H281" s="55">
        <f>STDEV(F281:F283)</f>
        <v>0.18717193521821329</v>
      </c>
      <c r="I281" s="49">
        <f>2^-G281</f>
        <v>4.7320028786721592E-3</v>
      </c>
      <c r="J281" s="84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</row>
    <row r="282" spans="1:22">
      <c r="A282" s="100">
        <v>110</v>
      </c>
      <c r="B282" s="91" t="s">
        <v>5</v>
      </c>
      <c r="C282" s="91">
        <v>15</v>
      </c>
      <c r="D282" s="87">
        <v>22.39</v>
      </c>
      <c r="E282" s="29">
        <v>14.53</v>
      </c>
      <c r="F282" s="91">
        <f t="shared" si="5"/>
        <v>7.8600000000000012</v>
      </c>
      <c r="G282" s="90"/>
      <c r="H282" s="95"/>
      <c r="I282" s="49"/>
      <c r="J282" s="84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</row>
    <row r="283" spans="1:22">
      <c r="A283" s="100">
        <v>111</v>
      </c>
      <c r="B283" s="91" t="s">
        <v>5</v>
      </c>
      <c r="C283" s="91">
        <v>15</v>
      </c>
      <c r="D283" s="87">
        <v>22.15</v>
      </c>
      <c r="E283" s="29">
        <v>14.64</v>
      </c>
      <c r="F283" s="91">
        <f t="shared" si="5"/>
        <v>7.509999999999998</v>
      </c>
      <c r="G283" s="90"/>
      <c r="H283" s="95"/>
      <c r="I283" s="49"/>
      <c r="J283" s="84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</row>
    <row r="284" spans="1:22">
      <c r="A284" s="100">
        <v>112</v>
      </c>
      <c r="B284" s="91" t="s">
        <v>15</v>
      </c>
      <c r="C284" s="91">
        <v>15</v>
      </c>
      <c r="D284" s="87">
        <v>23.07</v>
      </c>
      <c r="E284" s="29">
        <v>16.25</v>
      </c>
      <c r="F284" s="91">
        <f t="shared" si="5"/>
        <v>6.82</v>
      </c>
      <c r="G284" s="90">
        <f>AVERAGE(F284:F286)</f>
        <v>7.27</v>
      </c>
      <c r="H284" s="55">
        <f>STDEV(F284:F286)</f>
        <v>0.39887341350357652</v>
      </c>
      <c r="I284" s="49">
        <f>2^-G284</f>
        <v>6.4790589516753264E-3</v>
      </c>
      <c r="J284" s="113">
        <f>I284/I281</f>
        <v>1.3692001289511908</v>
      </c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</row>
    <row r="285" spans="1:22">
      <c r="A285" s="100">
        <v>113</v>
      </c>
      <c r="B285" s="91" t="s">
        <v>15</v>
      </c>
      <c r="C285" s="91">
        <v>15</v>
      </c>
      <c r="D285" s="87">
        <v>22.18</v>
      </c>
      <c r="E285" s="29">
        <v>14.77</v>
      </c>
      <c r="F285" s="91">
        <f t="shared" si="5"/>
        <v>7.41</v>
      </c>
      <c r="G285" s="90"/>
      <c r="H285" s="95"/>
      <c r="I285" s="49"/>
      <c r="J285" s="84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</row>
    <row r="286" spans="1:22">
      <c r="A286" s="100">
        <v>114</v>
      </c>
      <c r="B286" s="91" t="s">
        <v>15</v>
      </c>
      <c r="C286" s="91">
        <v>15</v>
      </c>
      <c r="D286" s="87">
        <v>22.38</v>
      </c>
      <c r="E286" s="29">
        <v>14.8</v>
      </c>
      <c r="F286" s="91">
        <f t="shared" si="5"/>
        <v>7.5799999999999983</v>
      </c>
      <c r="G286" s="90"/>
      <c r="H286" s="95"/>
      <c r="I286" s="49"/>
      <c r="J286" s="84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</row>
    <row r="287" spans="1:22">
      <c r="A287" s="100">
        <v>115</v>
      </c>
      <c r="B287" s="91" t="s">
        <v>5</v>
      </c>
      <c r="C287" s="91">
        <v>30</v>
      </c>
      <c r="D287" s="87">
        <v>23.24</v>
      </c>
      <c r="E287" s="29">
        <v>15.95</v>
      </c>
      <c r="F287" s="91">
        <f t="shared" si="5"/>
        <v>7.2899999999999991</v>
      </c>
      <c r="G287" s="90">
        <f>AVERAGE(F287:F289)</f>
        <v>7.5633333333333326</v>
      </c>
      <c r="H287" s="55">
        <f>STDEV(F287:F289)</f>
        <v>0.27006172134037137</v>
      </c>
      <c r="I287" s="49">
        <f>2^-G287</f>
        <v>5.2870059536611223E-3</v>
      </c>
      <c r="J287" s="84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</row>
    <row r="288" spans="1:22">
      <c r="A288" s="100">
        <v>116</v>
      </c>
      <c r="B288" s="91" t="s">
        <v>5</v>
      </c>
      <c r="C288" s="91">
        <v>30</v>
      </c>
      <c r="D288" s="87">
        <v>22.87</v>
      </c>
      <c r="E288" s="45">
        <v>15.3</v>
      </c>
      <c r="F288" s="91">
        <f t="shared" si="5"/>
        <v>7.57</v>
      </c>
      <c r="G288" s="90"/>
      <c r="H288" s="95"/>
      <c r="I288" s="49"/>
      <c r="J288" s="84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</row>
    <row r="289" spans="1:22">
      <c r="A289" s="100">
        <v>117</v>
      </c>
      <c r="B289" s="91" t="s">
        <v>5</v>
      </c>
      <c r="C289" s="91">
        <v>30</v>
      </c>
      <c r="D289" s="87">
        <v>22.97</v>
      </c>
      <c r="E289" s="29">
        <v>15.14</v>
      </c>
      <c r="F289" s="91">
        <f t="shared" si="5"/>
        <v>7.8299999999999983</v>
      </c>
      <c r="G289" s="90"/>
      <c r="H289" s="95"/>
      <c r="I289" s="49"/>
      <c r="J289" s="84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</row>
    <row r="290" spans="1:22">
      <c r="A290" s="100">
        <v>118</v>
      </c>
      <c r="B290" s="91" t="s">
        <v>15</v>
      </c>
      <c r="C290" s="91">
        <v>30</v>
      </c>
      <c r="D290" s="87">
        <v>22.71</v>
      </c>
      <c r="E290" s="45">
        <v>15.07</v>
      </c>
      <c r="F290" s="91">
        <f t="shared" si="5"/>
        <v>7.6400000000000006</v>
      </c>
      <c r="G290" s="90">
        <f>AVERAGE(F290:F292)</f>
        <v>7.4466666666666663</v>
      </c>
      <c r="H290" s="55">
        <f>STDEV(F290:F292)</f>
        <v>0.21825062046495353</v>
      </c>
      <c r="I290" s="49">
        <f>2^-G290</f>
        <v>5.7323139184029632E-3</v>
      </c>
      <c r="J290" s="113">
        <f>I290/I287</f>
        <v>1.0842268703014182</v>
      </c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</row>
    <row r="291" spans="1:22">
      <c r="A291" s="100">
        <v>119</v>
      </c>
      <c r="B291" s="91" t="s">
        <v>15</v>
      </c>
      <c r="C291" s="91">
        <v>30</v>
      </c>
      <c r="D291" s="87">
        <v>22.3</v>
      </c>
      <c r="E291" s="29">
        <v>15.09</v>
      </c>
      <c r="F291" s="91">
        <f t="shared" si="5"/>
        <v>7.2100000000000009</v>
      </c>
      <c r="G291" s="90"/>
      <c r="H291" s="95"/>
      <c r="I291" s="49"/>
      <c r="J291" s="84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</row>
    <row r="292" spans="1:22">
      <c r="A292" s="100">
        <v>120</v>
      </c>
      <c r="B292" s="91" t="s">
        <v>15</v>
      </c>
      <c r="C292" s="91">
        <v>30</v>
      </c>
      <c r="D292" s="87">
        <v>22.7</v>
      </c>
      <c r="E292" s="29">
        <v>15.21</v>
      </c>
      <c r="F292" s="91">
        <f t="shared" si="5"/>
        <v>7.4899999999999984</v>
      </c>
      <c r="G292" s="90"/>
      <c r="H292" s="95"/>
      <c r="I292" s="49"/>
      <c r="J292" s="84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</row>
    <row r="293" spans="1:22">
      <c r="A293" s="100">
        <v>121</v>
      </c>
      <c r="B293" s="91" t="s">
        <v>5</v>
      </c>
      <c r="C293" s="91">
        <v>60</v>
      </c>
      <c r="D293" s="87">
        <v>22.37</v>
      </c>
      <c r="E293" s="45">
        <v>15.13</v>
      </c>
      <c r="F293" s="91">
        <f t="shared" si="5"/>
        <v>7.24</v>
      </c>
      <c r="G293" s="90">
        <f>AVERAGE(F293:F295)</f>
        <v>7.75</v>
      </c>
      <c r="H293" s="55">
        <f>STDEV(F293:F295)</f>
        <v>0.44395945760845307</v>
      </c>
      <c r="I293" s="49">
        <f>2^-G293</f>
        <v>4.6453402929793781E-3</v>
      </c>
      <c r="J293" s="84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</row>
    <row r="294" spans="1:22">
      <c r="A294" s="100">
        <v>122</v>
      </c>
      <c r="B294" s="91" t="s">
        <v>5</v>
      </c>
      <c r="C294" s="91">
        <v>60</v>
      </c>
      <c r="D294" s="87">
        <v>23.14</v>
      </c>
      <c r="E294" s="45">
        <v>15.09</v>
      </c>
      <c r="F294" s="91">
        <f t="shared" si="5"/>
        <v>8.0500000000000007</v>
      </c>
      <c r="G294" s="90"/>
      <c r="H294" s="95"/>
      <c r="I294" s="49"/>
      <c r="J294" s="84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</row>
    <row r="295" spans="1:22">
      <c r="A295" s="100">
        <v>123</v>
      </c>
      <c r="B295" s="91" t="s">
        <v>5</v>
      </c>
      <c r="C295" s="91">
        <v>60</v>
      </c>
      <c r="D295" s="87">
        <v>23.08</v>
      </c>
      <c r="E295" s="45">
        <v>15.12</v>
      </c>
      <c r="F295" s="91">
        <f t="shared" si="5"/>
        <v>7.9599999999999991</v>
      </c>
      <c r="G295" s="90"/>
      <c r="H295" s="95"/>
      <c r="I295" s="49"/>
      <c r="J295" s="84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</row>
    <row r="296" spans="1:22">
      <c r="A296" s="100">
        <v>124</v>
      </c>
      <c r="B296" s="91" t="s">
        <v>15</v>
      </c>
      <c r="C296" s="91">
        <v>60</v>
      </c>
      <c r="D296" s="87">
        <v>23.09</v>
      </c>
      <c r="E296" s="45">
        <v>15.21</v>
      </c>
      <c r="F296" s="91">
        <f t="shared" si="5"/>
        <v>7.879999999999999</v>
      </c>
      <c r="G296" s="90">
        <f>AVERAGE(F296:F298)</f>
        <v>7.77</v>
      </c>
      <c r="H296" s="55">
        <f>STDEV(F296:F298)</f>
        <v>0.10148891565092645</v>
      </c>
      <c r="I296" s="49">
        <f>2^-G296</f>
        <v>4.5813865204370275E-3</v>
      </c>
      <c r="J296" s="113">
        <f>I296/I293</f>
        <v>0.98623270449335954</v>
      </c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</row>
    <row r="297" spans="1:22">
      <c r="A297" s="100">
        <v>125</v>
      </c>
      <c r="B297" s="91" t="s">
        <v>15</v>
      </c>
      <c r="C297" s="91">
        <v>60</v>
      </c>
      <c r="D297" s="87">
        <v>22.45</v>
      </c>
      <c r="E297" s="45">
        <v>14.77</v>
      </c>
      <c r="F297" s="91">
        <f t="shared" si="5"/>
        <v>7.68</v>
      </c>
      <c r="G297" s="90"/>
      <c r="H297" s="95"/>
      <c r="I297" s="49"/>
      <c r="J297" s="84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</row>
    <row r="298" spans="1:22">
      <c r="A298" s="100">
        <v>126</v>
      </c>
      <c r="B298" s="91" t="s">
        <v>15</v>
      </c>
      <c r="C298" s="91">
        <v>60</v>
      </c>
      <c r="D298" s="87">
        <v>22.82</v>
      </c>
      <c r="E298" s="45">
        <v>15.07</v>
      </c>
      <c r="F298" s="91">
        <f t="shared" si="5"/>
        <v>7.75</v>
      </c>
      <c r="G298" s="90"/>
      <c r="H298" s="95"/>
      <c r="I298" s="49"/>
      <c r="J298" s="84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</row>
    <row r="299" spans="1:22">
      <c r="A299" s="100">
        <v>127</v>
      </c>
      <c r="B299" s="91" t="s">
        <v>5</v>
      </c>
      <c r="C299" s="91">
        <v>120</v>
      </c>
      <c r="D299" s="87">
        <v>23.35</v>
      </c>
      <c r="E299" s="45">
        <v>15.18</v>
      </c>
      <c r="F299" s="91">
        <f t="shared" si="5"/>
        <v>8.1700000000000017</v>
      </c>
      <c r="G299" s="90">
        <f>AVERAGE(F299:F301)</f>
        <v>8.5466666666666669</v>
      </c>
      <c r="H299" s="55">
        <f>STDEV(F299:F301)</f>
        <v>0.42027768598074283</v>
      </c>
      <c r="I299" s="49">
        <f>2^-G299</f>
        <v>2.6742190018577976E-3</v>
      </c>
      <c r="J299" s="84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</row>
    <row r="300" spans="1:22">
      <c r="A300" s="100">
        <v>128</v>
      </c>
      <c r="B300" s="91" t="s">
        <v>5</v>
      </c>
      <c r="C300" s="91">
        <v>120</v>
      </c>
      <c r="D300" s="87">
        <v>23.45</v>
      </c>
      <c r="E300" s="45">
        <v>14.98</v>
      </c>
      <c r="F300" s="91">
        <f t="shared" si="5"/>
        <v>8.4699999999999989</v>
      </c>
      <c r="G300" s="90"/>
      <c r="H300" s="95"/>
      <c r="I300" s="49"/>
      <c r="J300" s="84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</row>
    <row r="301" spans="1:22">
      <c r="A301" s="100">
        <v>129</v>
      </c>
      <c r="B301" s="91" t="s">
        <v>5</v>
      </c>
      <c r="C301" s="91">
        <v>120</v>
      </c>
      <c r="D301" s="87">
        <v>23.73</v>
      </c>
      <c r="E301" s="45">
        <v>14.73</v>
      </c>
      <c r="F301" s="91">
        <f t="shared" si="5"/>
        <v>9</v>
      </c>
      <c r="G301" s="90"/>
      <c r="H301" s="95"/>
      <c r="I301" s="49"/>
      <c r="J301" s="84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</row>
    <row r="302" spans="1:22">
      <c r="A302" s="100">
        <v>130</v>
      </c>
      <c r="B302" s="91" t="s">
        <v>15</v>
      </c>
      <c r="C302" s="91">
        <v>120</v>
      </c>
      <c r="D302" s="87">
        <v>22.81</v>
      </c>
      <c r="E302" s="45">
        <v>15.09</v>
      </c>
      <c r="F302" s="91">
        <f t="shared" si="5"/>
        <v>7.7199999999999989</v>
      </c>
      <c r="G302" s="90">
        <f>AVERAGE(F302:F304)</f>
        <v>7.82</v>
      </c>
      <c r="H302" s="55">
        <f>STDEV(F302:F304)</f>
        <v>9.9999999999883474E-2</v>
      </c>
      <c r="I302" s="49">
        <f>2^-G302</f>
        <v>4.4253276769367121E-3</v>
      </c>
      <c r="J302" s="113">
        <f>I302/I299</f>
        <v>1.6548112454000243</v>
      </c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</row>
    <row r="303" spans="1:22">
      <c r="A303" s="100">
        <v>131</v>
      </c>
      <c r="B303" s="91" t="s">
        <v>15</v>
      </c>
      <c r="C303" s="91">
        <v>120</v>
      </c>
      <c r="D303" s="87">
        <v>22.75</v>
      </c>
      <c r="E303" s="45">
        <v>14.93</v>
      </c>
      <c r="F303" s="91">
        <f t="shared" si="5"/>
        <v>7.82</v>
      </c>
      <c r="G303" s="90"/>
      <c r="H303" s="95"/>
      <c r="I303" s="49"/>
      <c r="J303" s="84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</row>
    <row r="304" spans="1:22">
      <c r="A304" s="100">
        <v>132</v>
      </c>
      <c r="B304" s="91" t="s">
        <v>15</v>
      </c>
      <c r="C304" s="91">
        <v>120</v>
      </c>
      <c r="D304" s="87">
        <v>23.07</v>
      </c>
      <c r="E304" s="45">
        <v>15.15</v>
      </c>
      <c r="F304" s="91">
        <f t="shared" si="5"/>
        <v>7.92</v>
      </c>
      <c r="G304" s="90"/>
      <c r="H304" s="95"/>
      <c r="I304" s="49"/>
      <c r="J304" s="84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</row>
    <row r="305" spans="1:22">
      <c r="A305" s="100">
        <v>133</v>
      </c>
      <c r="B305" s="91" t="s">
        <v>5</v>
      </c>
      <c r="C305" s="91">
        <v>240</v>
      </c>
      <c r="D305" s="87">
        <v>23.76</v>
      </c>
      <c r="E305" s="45">
        <v>15.27</v>
      </c>
      <c r="F305" s="91">
        <f t="shared" si="5"/>
        <v>8.490000000000002</v>
      </c>
      <c r="G305" s="90">
        <f>AVERAGE(F305:F307)</f>
        <v>8.5533333333333328</v>
      </c>
      <c r="H305" s="55">
        <f>STDEV(F305:F307)</f>
        <v>5.5075705472859421E-2</v>
      </c>
      <c r="I305" s="49">
        <f>2^-G305</f>
        <v>2.6618899941109916E-3</v>
      </c>
      <c r="J305" s="84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</row>
    <row r="306" spans="1:22">
      <c r="A306" s="100">
        <v>134</v>
      </c>
      <c r="B306" s="91" t="s">
        <v>5</v>
      </c>
      <c r="C306" s="91">
        <v>240</v>
      </c>
      <c r="D306" s="87">
        <v>23.73</v>
      </c>
      <c r="E306" s="45">
        <v>15.14</v>
      </c>
      <c r="F306" s="91">
        <f t="shared" si="5"/>
        <v>8.59</v>
      </c>
      <c r="G306" s="90"/>
      <c r="H306" s="95"/>
      <c r="I306" s="49"/>
      <c r="J306" s="84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</row>
    <row r="307" spans="1:22">
      <c r="A307" s="100">
        <v>135</v>
      </c>
      <c r="B307" s="91" t="s">
        <v>5</v>
      </c>
      <c r="C307" s="91">
        <v>240</v>
      </c>
      <c r="D307" s="87">
        <v>23.38</v>
      </c>
      <c r="E307" s="45">
        <v>14.8</v>
      </c>
      <c r="F307" s="91">
        <f t="shared" si="5"/>
        <v>8.5799999999999983</v>
      </c>
      <c r="G307" s="90"/>
      <c r="H307" s="95"/>
      <c r="I307" s="49"/>
      <c r="J307" s="84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</row>
    <row r="308" spans="1:22">
      <c r="A308" s="100">
        <v>136</v>
      </c>
      <c r="B308" s="91" t="s">
        <v>15</v>
      </c>
      <c r="C308" s="91">
        <v>240</v>
      </c>
      <c r="D308" s="87">
        <v>22.74</v>
      </c>
      <c r="E308" s="45">
        <v>15.03</v>
      </c>
      <c r="F308" s="91">
        <f t="shared" si="5"/>
        <v>7.7099999999999991</v>
      </c>
      <c r="G308" s="90">
        <f>AVERAGE(F308:F310)</f>
        <v>7.7399999999999993</v>
      </c>
      <c r="H308" s="55">
        <f>STDEV(F308:F310)</f>
        <v>0.21656407827709548</v>
      </c>
      <c r="I308" s="49">
        <f>2^-G308</f>
        <v>4.6776511899176941E-3</v>
      </c>
      <c r="J308" s="113">
        <f>I308/I305</f>
        <v>1.7572669044424276</v>
      </c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</row>
    <row r="309" spans="1:22">
      <c r="A309" s="100">
        <v>137</v>
      </c>
      <c r="B309" s="91" t="s">
        <v>15</v>
      </c>
      <c r="C309" s="91">
        <v>240</v>
      </c>
      <c r="D309" s="87">
        <v>22.54</v>
      </c>
      <c r="E309" s="45">
        <v>14.57</v>
      </c>
      <c r="F309" s="91">
        <f t="shared" si="5"/>
        <v>7.9699999999999989</v>
      </c>
      <c r="G309" s="90"/>
      <c r="H309" s="95"/>
      <c r="I309" s="49"/>
      <c r="J309" s="84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</row>
    <row r="310" spans="1:22">
      <c r="A310" s="100">
        <v>138</v>
      </c>
      <c r="B310" s="91" t="s">
        <v>15</v>
      </c>
      <c r="C310" s="91">
        <v>240</v>
      </c>
      <c r="D310" s="87">
        <v>22.57</v>
      </c>
      <c r="E310" s="45">
        <v>15.03</v>
      </c>
      <c r="F310" s="91">
        <f t="shared" si="5"/>
        <v>7.5400000000000009</v>
      </c>
      <c r="G310" s="90"/>
      <c r="H310" s="95"/>
      <c r="I310" s="49"/>
      <c r="J310" s="8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</row>
    <row r="311" spans="1:22">
      <c r="A311" s="100">
        <v>139</v>
      </c>
      <c r="B311" s="91" t="s">
        <v>5</v>
      </c>
      <c r="C311" s="91" t="s">
        <v>11</v>
      </c>
      <c r="D311" s="87">
        <v>22.73</v>
      </c>
      <c r="E311" s="45">
        <v>14.99</v>
      </c>
      <c r="F311" s="91">
        <f t="shared" si="5"/>
        <v>7.74</v>
      </c>
      <c r="G311" s="90">
        <f>AVERAGE(F311:F313)</f>
        <v>7.666666666666667</v>
      </c>
      <c r="H311" s="55">
        <f>STDEV(F311:F313)</f>
        <v>8.0829037686547645E-2</v>
      </c>
      <c r="I311" s="49">
        <f>2^-G311</f>
        <v>4.9215666011518475E-3</v>
      </c>
      <c r="J311" s="8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</row>
    <row r="312" spans="1:22">
      <c r="A312" s="100">
        <v>140</v>
      </c>
      <c r="B312" s="91" t="s">
        <v>5</v>
      </c>
      <c r="C312" s="91" t="s">
        <v>11</v>
      </c>
      <c r="D312" s="87">
        <v>22.48</v>
      </c>
      <c r="E312" s="45">
        <v>14.8</v>
      </c>
      <c r="F312" s="91">
        <f t="shared" si="5"/>
        <v>7.68</v>
      </c>
      <c r="G312" s="90"/>
      <c r="H312" s="95"/>
      <c r="I312" s="49"/>
      <c r="J312" s="84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</row>
    <row r="313" spans="1:22">
      <c r="A313" s="100">
        <v>141</v>
      </c>
      <c r="B313" s="91" t="s">
        <v>5</v>
      </c>
      <c r="C313" s="91" t="s">
        <v>11</v>
      </c>
      <c r="D313" s="87">
        <v>22.41</v>
      </c>
      <c r="E313" s="45">
        <v>14.83</v>
      </c>
      <c r="F313" s="91">
        <f t="shared" si="5"/>
        <v>7.58</v>
      </c>
      <c r="G313" s="90"/>
      <c r="H313" s="95"/>
      <c r="I313" s="49"/>
      <c r="J313" s="84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</row>
    <row r="314" spans="1:22">
      <c r="A314" s="100">
        <v>142</v>
      </c>
      <c r="B314" s="91" t="s">
        <v>15</v>
      </c>
      <c r="C314" s="91" t="s">
        <v>11</v>
      </c>
      <c r="D314" s="87">
        <v>23.02</v>
      </c>
      <c r="E314" s="45">
        <v>15.13</v>
      </c>
      <c r="F314" s="91">
        <f t="shared" si="5"/>
        <v>7.8899999999999988</v>
      </c>
      <c r="G314" s="90">
        <f>AVERAGE(F314:F316)</f>
        <v>7.8533333333333326</v>
      </c>
      <c r="H314" s="55">
        <f>STDEV(F314:F316)</f>
        <v>0.10016652800873825</v>
      </c>
      <c r="I314" s="49">
        <f>2^-G314</f>
        <v>4.3242530531066772E-3</v>
      </c>
      <c r="J314" s="113">
        <f>I314/I311</f>
        <v>0.87863345222121458</v>
      </c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</row>
    <row r="315" spans="1:22">
      <c r="A315" s="100">
        <v>143</v>
      </c>
      <c r="B315" s="91" t="s">
        <v>15</v>
      </c>
      <c r="C315" s="91" t="s">
        <v>11</v>
      </c>
      <c r="D315" s="87">
        <v>22.88</v>
      </c>
      <c r="E315" s="45">
        <v>15.14</v>
      </c>
      <c r="F315" s="91">
        <f t="shared" si="5"/>
        <v>7.7399999999999984</v>
      </c>
      <c r="G315" s="90"/>
      <c r="H315" s="95"/>
      <c r="I315" s="49"/>
      <c r="J315" s="84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</row>
    <row r="316" spans="1:22">
      <c r="A316" s="100">
        <v>144</v>
      </c>
      <c r="B316" s="91" t="s">
        <v>15</v>
      </c>
      <c r="C316" s="91" t="s">
        <v>11</v>
      </c>
      <c r="D316" s="87">
        <v>23.01</v>
      </c>
      <c r="E316" s="45">
        <v>15.08</v>
      </c>
      <c r="F316" s="91">
        <f t="shared" si="5"/>
        <v>7.9300000000000015</v>
      </c>
      <c r="G316" s="90"/>
      <c r="H316" s="95"/>
      <c r="I316" s="49"/>
      <c r="J316" s="84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</row>
    <row r="317" spans="1:22">
      <c r="A317" s="100">
        <v>145</v>
      </c>
      <c r="B317" s="91" t="s">
        <v>5</v>
      </c>
      <c r="C317" s="91" t="s">
        <v>12</v>
      </c>
      <c r="D317" s="87">
        <v>23.34</v>
      </c>
      <c r="E317" s="45">
        <v>15.48</v>
      </c>
      <c r="F317" s="91">
        <f t="shared" si="5"/>
        <v>7.8599999999999994</v>
      </c>
      <c r="G317" s="90">
        <f>AVERAGE(F317:F319)</f>
        <v>7.9033333333333324</v>
      </c>
      <c r="H317" s="55">
        <f>STDEV(F317:F319)</f>
        <v>3.7859388972001411E-2</v>
      </c>
      <c r="I317" s="49">
        <f>2^-G317</f>
        <v>4.1769531194599174E-3</v>
      </c>
      <c r="J317" s="84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</row>
    <row r="318" spans="1:22">
      <c r="A318" s="100">
        <v>146</v>
      </c>
      <c r="B318" s="91" t="s">
        <v>5</v>
      </c>
      <c r="C318" s="91" t="s">
        <v>12</v>
      </c>
      <c r="D318" s="87">
        <v>23.11</v>
      </c>
      <c r="E318" s="45">
        <v>15.19</v>
      </c>
      <c r="F318" s="91">
        <f t="shared" si="5"/>
        <v>7.92</v>
      </c>
      <c r="G318" s="90"/>
      <c r="H318" s="95"/>
      <c r="I318" s="49"/>
      <c r="J318" s="84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</row>
    <row r="319" spans="1:22">
      <c r="A319" s="100">
        <v>147</v>
      </c>
      <c r="B319" s="91" t="s">
        <v>5</v>
      </c>
      <c r="C319" s="91" t="s">
        <v>12</v>
      </c>
      <c r="D319" s="87">
        <v>23.08</v>
      </c>
      <c r="E319" s="45">
        <v>15.15</v>
      </c>
      <c r="F319" s="91">
        <f t="shared" si="5"/>
        <v>7.9299999999999979</v>
      </c>
      <c r="G319" s="90"/>
      <c r="H319" s="95"/>
      <c r="I319" s="49"/>
      <c r="J319" s="84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</row>
    <row r="320" spans="1:22">
      <c r="A320" s="100">
        <v>148</v>
      </c>
      <c r="B320" s="91" t="s">
        <v>15</v>
      </c>
      <c r="C320" s="91" t="s">
        <v>12</v>
      </c>
      <c r="D320" s="87">
        <v>23.32</v>
      </c>
      <c r="E320" s="45">
        <v>15.27</v>
      </c>
      <c r="F320" s="91">
        <f t="shared" si="5"/>
        <v>8.0500000000000007</v>
      </c>
      <c r="G320" s="90">
        <f>AVERAGE(F320:F322)</f>
        <v>7.996666666666667</v>
      </c>
      <c r="H320" s="55">
        <f>STDEV(F320:F322)</f>
        <v>0.1955334583475109</v>
      </c>
      <c r="I320" s="49">
        <f>2^-G320</f>
        <v>3.9152857884459874E-3</v>
      </c>
      <c r="J320" s="113">
        <f>I320/I317</f>
        <v>0.93735449655997971</v>
      </c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</row>
    <row r="321" spans="1:22">
      <c r="A321" s="100">
        <v>149</v>
      </c>
      <c r="B321" s="91" t="s">
        <v>15</v>
      </c>
      <c r="C321" s="91" t="s">
        <v>12</v>
      </c>
      <c r="D321" s="87">
        <v>23.51</v>
      </c>
      <c r="E321" s="45">
        <v>15.35</v>
      </c>
      <c r="F321" s="91">
        <f t="shared" si="5"/>
        <v>8.1600000000000019</v>
      </c>
      <c r="G321" s="90"/>
      <c r="H321" s="95"/>
      <c r="I321" s="49"/>
      <c r="J321" s="84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</row>
    <row r="322" spans="1:22">
      <c r="A322" s="100">
        <v>150</v>
      </c>
      <c r="B322" s="91" t="s">
        <v>15</v>
      </c>
      <c r="C322" s="91" t="s">
        <v>12</v>
      </c>
      <c r="D322" s="87">
        <v>23.29</v>
      </c>
      <c r="E322" s="45">
        <v>15.51</v>
      </c>
      <c r="F322" s="91">
        <f t="shared" si="5"/>
        <v>7.7799999999999994</v>
      </c>
      <c r="G322" s="90"/>
      <c r="H322" s="95"/>
      <c r="I322" s="49"/>
      <c r="J322" s="84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</row>
    <row r="323" spans="1:22">
      <c r="A323" s="100">
        <v>151</v>
      </c>
      <c r="B323" s="91" t="s">
        <v>5</v>
      </c>
      <c r="C323" s="91" t="s">
        <v>13</v>
      </c>
      <c r="D323" s="87">
        <v>23.21</v>
      </c>
      <c r="E323" s="45">
        <v>15.33</v>
      </c>
      <c r="F323" s="91">
        <f t="shared" si="5"/>
        <v>7.8800000000000008</v>
      </c>
      <c r="G323" s="90">
        <f>AVERAGE(F323:F325)</f>
        <v>7.9733333333333336</v>
      </c>
      <c r="H323" s="55">
        <f>STDEV(F323:F325)</f>
        <v>0.21571586249820227</v>
      </c>
      <c r="I323" s="49">
        <f>2^-G323</f>
        <v>3.9791242576456744E-3</v>
      </c>
      <c r="J323" s="84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</row>
    <row r="324" spans="1:22">
      <c r="A324" s="100">
        <v>152</v>
      </c>
      <c r="B324" s="91" t="s">
        <v>5</v>
      </c>
      <c r="C324" s="91" t="s">
        <v>13</v>
      </c>
      <c r="D324" s="87">
        <v>22.86</v>
      </c>
      <c r="E324" s="45">
        <v>15.04</v>
      </c>
      <c r="F324" s="91">
        <f t="shared" si="5"/>
        <v>7.82</v>
      </c>
      <c r="G324" s="90"/>
      <c r="H324" s="95"/>
      <c r="I324" s="49"/>
      <c r="J324" s="84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</row>
    <row r="325" spans="1:22">
      <c r="A325" s="100">
        <v>153</v>
      </c>
      <c r="B325" s="91" t="s">
        <v>5</v>
      </c>
      <c r="C325" s="91" t="s">
        <v>13</v>
      </c>
      <c r="D325" s="87">
        <v>22.82</v>
      </c>
      <c r="E325" s="45">
        <v>14.6</v>
      </c>
      <c r="F325" s="91">
        <f t="shared" si="5"/>
        <v>8.2200000000000006</v>
      </c>
      <c r="G325" s="90"/>
      <c r="H325" s="95"/>
      <c r="I325" s="49"/>
      <c r="J325" s="84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</row>
    <row r="326" spans="1:22">
      <c r="A326" s="100">
        <v>154</v>
      </c>
      <c r="B326" s="91" t="s">
        <v>15</v>
      </c>
      <c r="C326" s="91" t="s">
        <v>13</v>
      </c>
      <c r="D326" s="87">
        <v>23.03</v>
      </c>
      <c r="E326" s="45">
        <v>15.44</v>
      </c>
      <c r="F326" s="91">
        <f t="shared" si="5"/>
        <v>7.5900000000000016</v>
      </c>
      <c r="G326" s="90">
        <f>AVERAGE(F326:F328)</f>
        <v>7.9000000000000012</v>
      </c>
      <c r="H326" s="55">
        <f>STDEV(F326:F328)</f>
        <v>0.28160255680658064</v>
      </c>
      <c r="I326" s="49">
        <f>2^-G326</f>
        <v>4.1866150880323924E-3</v>
      </c>
      <c r="J326" s="113">
        <f>I326/I323</f>
        <v>1.0521448482007154</v>
      </c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</row>
    <row r="327" spans="1:22">
      <c r="A327" s="100">
        <v>155</v>
      </c>
      <c r="B327" s="91" t="s">
        <v>15</v>
      </c>
      <c r="C327" s="91" t="s">
        <v>13</v>
      </c>
      <c r="D327" s="87">
        <v>23.18</v>
      </c>
      <c r="E327" s="45">
        <v>15.21</v>
      </c>
      <c r="F327" s="91">
        <f t="shared" si="5"/>
        <v>7.9699999999999989</v>
      </c>
      <c r="G327" s="90"/>
      <c r="H327" s="95"/>
      <c r="I327" s="49"/>
      <c r="J327" s="84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</row>
    <row r="328" spans="1:22" ht="13.5" thickBot="1">
      <c r="A328" s="101">
        <v>156</v>
      </c>
      <c r="B328" s="92" t="s">
        <v>15</v>
      </c>
      <c r="C328" s="92" t="s">
        <v>13</v>
      </c>
      <c r="D328" s="89">
        <v>23.01</v>
      </c>
      <c r="E328" s="46">
        <v>14.87</v>
      </c>
      <c r="F328" s="92">
        <f t="shared" si="5"/>
        <v>8.1400000000000023</v>
      </c>
      <c r="G328" s="34"/>
      <c r="H328" s="63"/>
      <c r="I328" s="53"/>
      <c r="J328" s="84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</row>
    <row r="329" spans="1:22">
      <c r="A329" s="110"/>
      <c r="B329" s="110"/>
      <c r="C329" s="110"/>
      <c r="D329" s="111"/>
      <c r="E329" s="111"/>
      <c r="F329" s="111"/>
      <c r="G329" s="111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</row>
    <row r="330" spans="1:22">
      <c r="A330" s="110"/>
      <c r="B330" s="110"/>
      <c r="C330" s="110"/>
      <c r="D330" s="111"/>
      <c r="E330" s="111"/>
      <c r="F330" s="111"/>
      <c r="G330" s="110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</row>
    <row r="331" spans="1:22">
      <c r="A331" s="110"/>
      <c r="B331" s="110"/>
      <c r="C331" s="110"/>
      <c r="D331" s="111"/>
      <c r="E331" s="111"/>
      <c r="F331" s="111"/>
      <c r="G331" s="110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</row>
    <row r="332" spans="1:22">
      <c r="A332" s="110"/>
      <c r="B332" s="110"/>
      <c r="C332" s="110"/>
      <c r="D332" s="111"/>
      <c r="E332" s="111"/>
      <c r="F332" s="111"/>
      <c r="G332" s="111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</row>
    <row r="333" spans="1:22">
      <c r="A333" s="110"/>
      <c r="B333" s="110"/>
      <c r="C333" s="110"/>
      <c r="D333" s="111"/>
      <c r="E333" s="111"/>
      <c r="F333" s="111"/>
      <c r="G333" s="110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</row>
    <row r="334" spans="1:22">
      <c r="A334" s="110"/>
      <c r="B334" s="110"/>
      <c r="C334" s="110"/>
      <c r="D334" s="111"/>
      <c r="E334" s="111"/>
      <c r="F334" s="111"/>
      <c r="G334" s="110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</row>
    <row r="335" spans="1:22">
      <c r="A335" s="112"/>
      <c r="B335" s="112"/>
      <c r="C335" s="112"/>
      <c r="D335" s="111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</row>
    <row r="336" spans="1:22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</row>
    <row r="337" spans="1:22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</row>
    <row r="338" spans="1:22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</row>
    <row r="339" spans="1:22">
      <c r="A339" s="112"/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</row>
    <row r="340" spans="1:22">
      <c r="A340" s="112"/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</row>
    <row r="341" spans="1:22">
      <c r="A341" s="112"/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</row>
    <row r="342" spans="1:22">
      <c r="A342" s="112"/>
      <c r="B342" s="112"/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</row>
    <row r="343" spans="1:22">
      <c r="A343" s="112"/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</row>
    <row r="344" spans="1:22">
      <c r="A344" s="112"/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</row>
    <row r="345" spans="1:22">
      <c r="A345" s="112"/>
      <c r="B345" s="112"/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</row>
    <row r="346" spans="1:22">
      <c r="A346" s="112"/>
      <c r="B346" s="112"/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</row>
    <row r="347" spans="1:22">
      <c r="A347" s="112"/>
      <c r="B347" s="112"/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</row>
    <row r="348" spans="1:22">
      <c r="A348" s="112"/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</row>
    <row r="349" spans="1:22">
      <c r="A349" s="112"/>
      <c r="B349" s="112"/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</row>
    <row r="350" spans="1:22">
      <c r="A350" s="112"/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</row>
    <row r="351" spans="1:22">
      <c r="A351" s="112"/>
      <c r="B351" s="112"/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</row>
    <row r="352" spans="1:22">
      <c r="A352" s="112"/>
      <c r="B352" s="112"/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</row>
    <row r="353" spans="1:22">
      <c r="A353" s="112"/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</row>
    <row r="354" spans="1:22">
      <c r="A354" s="112"/>
      <c r="B354" s="112"/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</row>
    <row r="355" spans="1:22">
      <c r="A355" s="112"/>
      <c r="B355" s="112"/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</row>
    <row r="356" spans="1:22">
      <c r="A356" s="112"/>
      <c r="B356" s="112"/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</row>
    <row r="357" spans="1:22">
      <c r="A357" s="112"/>
      <c r="B357" s="112"/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</row>
    <row r="358" spans="1:22">
      <c r="A358" s="112"/>
      <c r="B358" s="112"/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</row>
    <row r="359" spans="1:22">
      <c r="A359" s="112"/>
      <c r="B359" s="112"/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</row>
    <row r="360" spans="1:22">
      <c r="A360" s="112"/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</row>
    <row r="361" spans="1:22">
      <c r="A361" s="112"/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</row>
    <row r="362" spans="1:22">
      <c r="A362" s="112"/>
      <c r="B362" s="112"/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4"/>
  <sheetViews>
    <sheetView topLeftCell="A7" workbookViewId="0">
      <selection activeCell="E2" sqref="E2:G5"/>
    </sheetView>
  </sheetViews>
  <sheetFormatPr defaultRowHeight="12.75"/>
  <cols>
    <col min="1" max="1" width="10.28515625" customWidth="1"/>
    <col min="3" max="3" width="13.85546875" customWidth="1"/>
    <col min="7" max="7" width="11.7109375" customWidth="1"/>
  </cols>
  <sheetData>
    <row r="1" spans="1:7" ht="13.5" thickBot="1">
      <c r="A1" t="s">
        <v>10</v>
      </c>
      <c r="D1" s="21" t="s">
        <v>20</v>
      </c>
    </row>
    <row r="2" spans="1:7" ht="13.5" thickBot="1">
      <c r="A2" s="30" t="s">
        <v>4</v>
      </c>
      <c r="B2" s="21" t="s">
        <v>3</v>
      </c>
      <c r="C2" s="21" t="s">
        <v>18</v>
      </c>
      <c r="D2" s="44" t="s">
        <v>7</v>
      </c>
      <c r="E2" s="44" t="s">
        <v>6</v>
      </c>
      <c r="F2" s="44" t="s">
        <v>35</v>
      </c>
      <c r="G2" s="43" t="s">
        <v>36</v>
      </c>
    </row>
    <row r="3" spans="1:7">
      <c r="A3" s="2">
        <v>1</v>
      </c>
      <c r="B3" s="12" t="s">
        <v>5</v>
      </c>
      <c r="C3" s="12">
        <v>0</v>
      </c>
      <c r="D3" s="50">
        <v>14.82</v>
      </c>
      <c r="E3" s="78"/>
      <c r="F3" s="78"/>
      <c r="G3" s="79"/>
    </row>
    <row r="4" spans="1:7">
      <c r="A4" s="1">
        <v>3</v>
      </c>
      <c r="B4" s="8" t="s">
        <v>5</v>
      </c>
      <c r="C4" s="8">
        <v>0</v>
      </c>
      <c r="D4" s="29">
        <v>14.44</v>
      </c>
      <c r="E4" s="15"/>
      <c r="F4" s="15"/>
      <c r="G4" s="52"/>
    </row>
    <row r="5" spans="1:7">
      <c r="A5" s="1">
        <v>6</v>
      </c>
      <c r="B5" s="8" t="s">
        <v>5</v>
      </c>
      <c r="C5" s="8">
        <v>0</v>
      </c>
      <c r="D5" s="29">
        <v>14.42</v>
      </c>
      <c r="E5" s="15"/>
      <c r="F5" s="15"/>
      <c r="G5" s="52"/>
    </row>
    <row r="6" spans="1:7">
      <c r="A6" s="1">
        <v>7</v>
      </c>
      <c r="B6" s="8" t="s">
        <v>5</v>
      </c>
      <c r="C6" s="8">
        <v>15</v>
      </c>
      <c r="D6" s="29">
        <v>14.65</v>
      </c>
      <c r="E6" s="8">
        <f>D6-$D$54</f>
        <v>8.9999999999999858E-2</v>
      </c>
      <c r="F6" s="4">
        <f>2^-E6</f>
        <v>0.93952274921401191</v>
      </c>
      <c r="G6" s="70">
        <f>AVERAGE(F6:F8)</f>
        <v>1.0763649394716994</v>
      </c>
    </row>
    <row r="7" spans="1:7">
      <c r="A7" s="1">
        <v>8</v>
      </c>
      <c r="B7" s="8" t="s">
        <v>5</v>
      </c>
      <c r="C7" s="8">
        <v>15</v>
      </c>
      <c r="D7" s="29">
        <v>14.35</v>
      </c>
      <c r="E7" s="8">
        <f t="shared" ref="E7:E53" si="0">D7-$D$54</f>
        <v>-0.21000000000000085</v>
      </c>
      <c r="F7" s="4">
        <f t="shared" ref="F7:F53" si="1">2^-E7</f>
        <v>1.156688183905288</v>
      </c>
      <c r="G7" s="52"/>
    </row>
    <row r="8" spans="1:7">
      <c r="A8" s="1">
        <v>9</v>
      </c>
      <c r="B8" s="8" t="s">
        <v>5</v>
      </c>
      <c r="C8" s="8">
        <v>15</v>
      </c>
      <c r="D8" s="29">
        <v>14.38</v>
      </c>
      <c r="E8" s="8">
        <f t="shared" si="0"/>
        <v>-0.17999999999999972</v>
      </c>
      <c r="F8" s="4">
        <f t="shared" si="1"/>
        <v>1.1328838852957983</v>
      </c>
      <c r="G8" s="52"/>
    </row>
    <row r="9" spans="1:7">
      <c r="A9" s="1">
        <v>10</v>
      </c>
      <c r="B9" s="8" t="s">
        <v>10</v>
      </c>
      <c r="C9" s="8">
        <v>15</v>
      </c>
      <c r="D9" s="29">
        <v>14.43</v>
      </c>
      <c r="E9" s="8">
        <f t="shared" si="0"/>
        <v>-0.13000000000000078</v>
      </c>
      <c r="F9" s="4">
        <f t="shared" si="1"/>
        <v>1.0942937012607401</v>
      </c>
      <c r="G9" s="70">
        <f>AVERAGE(F9:F11)</f>
        <v>1.16586007785681</v>
      </c>
    </row>
    <row r="10" spans="1:7">
      <c r="A10" s="1">
        <v>11</v>
      </c>
      <c r="B10" s="8" t="s">
        <v>10</v>
      </c>
      <c r="C10" s="8">
        <v>15</v>
      </c>
      <c r="D10" s="29">
        <v>14.3</v>
      </c>
      <c r="E10" s="8">
        <f t="shared" si="0"/>
        <v>-0.25999999999999979</v>
      </c>
      <c r="F10" s="4">
        <f t="shared" si="1"/>
        <v>1.1974787046189284</v>
      </c>
      <c r="G10" s="52"/>
    </row>
    <row r="11" spans="1:7">
      <c r="A11" s="1">
        <v>12</v>
      </c>
      <c r="B11" s="8" t="s">
        <v>10</v>
      </c>
      <c r="C11" s="8">
        <v>15</v>
      </c>
      <c r="D11" s="29">
        <v>14.29</v>
      </c>
      <c r="E11" s="8">
        <f t="shared" si="0"/>
        <v>-0.27000000000000135</v>
      </c>
      <c r="F11" s="4">
        <f t="shared" si="1"/>
        <v>1.2058078276907616</v>
      </c>
      <c r="G11" s="52"/>
    </row>
    <row r="12" spans="1:7">
      <c r="A12" s="25">
        <v>13</v>
      </c>
      <c r="B12" s="8" t="s">
        <v>5</v>
      </c>
      <c r="C12" s="8">
        <v>30</v>
      </c>
      <c r="D12" s="29">
        <v>14.52</v>
      </c>
      <c r="E12" s="8">
        <f t="shared" si="0"/>
        <v>-4.0000000000000924E-2</v>
      </c>
      <c r="F12" s="4">
        <f t="shared" si="1"/>
        <v>1.0281138266560672</v>
      </c>
      <c r="G12" s="70">
        <f>AVERAGE(F12:F14)</f>
        <v>1.0257794100958251</v>
      </c>
    </row>
    <row r="13" spans="1:7">
      <c r="A13" s="25">
        <v>14</v>
      </c>
      <c r="B13" s="8" t="s">
        <v>5</v>
      </c>
      <c r="C13" s="8">
        <v>30</v>
      </c>
      <c r="D13" s="45">
        <v>14.54</v>
      </c>
      <c r="E13" s="8">
        <f t="shared" si="0"/>
        <v>-2.000000000000135E-2</v>
      </c>
      <c r="F13" s="4">
        <f t="shared" si="1"/>
        <v>1.01395947979003</v>
      </c>
      <c r="G13" s="52"/>
    </row>
    <row r="14" spans="1:7">
      <c r="A14" s="25">
        <v>15</v>
      </c>
      <c r="B14" s="8" t="s">
        <v>5</v>
      </c>
      <c r="C14" s="8">
        <v>30</v>
      </c>
      <c r="D14" s="29">
        <v>14.51</v>
      </c>
      <c r="E14" s="8">
        <f t="shared" si="0"/>
        <v>-5.0000000000000711E-2</v>
      </c>
      <c r="F14" s="4">
        <f t="shared" si="1"/>
        <v>1.035264923841378</v>
      </c>
      <c r="G14" s="52"/>
    </row>
    <row r="15" spans="1:7">
      <c r="A15" s="25">
        <v>16</v>
      </c>
      <c r="B15" s="8" t="s">
        <v>10</v>
      </c>
      <c r="C15" s="8">
        <v>30</v>
      </c>
      <c r="D15" s="45">
        <v>14.55</v>
      </c>
      <c r="E15" s="8">
        <f t="shared" si="0"/>
        <v>-9.9999999999997868E-3</v>
      </c>
      <c r="F15" s="4">
        <f t="shared" si="1"/>
        <v>1.0069555500567187</v>
      </c>
      <c r="G15" s="70">
        <f>AVERAGE(F15:F17)</f>
        <v>1.0359294828918175</v>
      </c>
    </row>
    <row r="16" spans="1:7">
      <c r="A16" s="25">
        <v>17</v>
      </c>
      <c r="B16" s="8" t="s">
        <v>10</v>
      </c>
      <c r="C16" s="8">
        <v>30</v>
      </c>
      <c r="D16" s="29">
        <v>14.72</v>
      </c>
      <c r="E16" s="8">
        <f t="shared" si="0"/>
        <v>0.16000000000000014</v>
      </c>
      <c r="F16" s="4">
        <f t="shared" si="1"/>
        <v>0.89502507092797234</v>
      </c>
      <c r="G16" s="52"/>
    </row>
    <row r="17" spans="1:7">
      <c r="A17" s="25">
        <v>18</v>
      </c>
      <c r="B17" s="8" t="s">
        <v>10</v>
      </c>
      <c r="C17" s="8">
        <v>30</v>
      </c>
      <c r="D17" s="29">
        <v>14.29</v>
      </c>
      <c r="E17" s="8">
        <f t="shared" si="0"/>
        <v>-0.27000000000000135</v>
      </c>
      <c r="F17" s="4">
        <f t="shared" si="1"/>
        <v>1.2058078276907616</v>
      </c>
      <c r="G17" s="52"/>
    </row>
    <row r="18" spans="1:7">
      <c r="A18" s="25">
        <v>19</v>
      </c>
      <c r="B18" s="8" t="s">
        <v>5</v>
      </c>
      <c r="C18" s="8">
        <v>60</v>
      </c>
      <c r="D18" s="45">
        <v>14.66</v>
      </c>
      <c r="E18" s="8">
        <f t="shared" si="0"/>
        <v>9.9999999999999645E-2</v>
      </c>
      <c r="F18" s="4">
        <f t="shared" si="1"/>
        <v>0.93303299153680763</v>
      </c>
      <c r="G18" s="70">
        <f>AVERAGE(F18:F20)</f>
        <v>1.0084386519798554</v>
      </c>
    </row>
    <row r="19" spans="1:7">
      <c r="A19" s="25">
        <v>20</v>
      </c>
      <c r="B19" s="8" t="s">
        <v>5</v>
      </c>
      <c r="C19" s="8">
        <v>60</v>
      </c>
      <c r="D19" s="45">
        <v>14.48</v>
      </c>
      <c r="E19" s="8">
        <f t="shared" si="0"/>
        <v>-8.0000000000000071E-2</v>
      </c>
      <c r="F19" s="4">
        <f t="shared" si="1"/>
        <v>1.0570180405613805</v>
      </c>
      <c r="G19" s="52"/>
    </row>
    <row r="20" spans="1:7">
      <c r="A20" s="25">
        <v>21</v>
      </c>
      <c r="B20" s="8" t="s">
        <v>5</v>
      </c>
      <c r="C20" s="8">
        <v>60</v>
      </c>
      <c r="D20" s="45">
        <v>14.51</v>
      </c>
      <c r="E20" s="8">
        <f t="shared" si="0"/>
        <v>-5.0000000000000711E-2</v>
      </c>
      <c r="F20" s="4">
        <f t="shared" si="1"/>
        <v>1.035264923841378</v>
      </c>
      <c r="G20" s="52"/>
    </row>
    <row r="21" spans="1:7">
      <c r="A21" s="25">
        <v>22</v>
      </c>
      <c r="B21" s="8" t="s">
        <v>10</v>
      </c>
      <c r="C21" s="8">
        <v>60</v>
      </c>
      <c r="D21" s="45">
        <v>15.2</v>
      </c>
      <c r="E21" s="8">
        <f t="shared" si="0"/>
        <v>0.63999999999999879</v>
      </c>
      <c r="F21" s="4">
        <f t="shared" si="1"/>
        <v>0.64171294878145269</v>
      </c>
      <c r="G21" s="70">
        <f>AVERAGE(F21:F23)</f>
        <v>0.95448819193709655</v>
      </c>
    </row>
    <row r="22" spans="1:7">
      <c r="A22" s="25">
        <v>23</v>
      </c>
      <c r="B22" s="8" t="s">
        <v>10</v>
      </c>
      <c r="C22" s="8">
        <v>60</v>
      </c>
      <c r="D22" s="45">
        <v>14.48</v>
      </c>
      <c r="E22" s="8">
        <f t="shared" si="0"/>
        <v>-8.0000000000000071E-2</v>
      </c>
      <c r="F22" s="4">
        <f t="shared" si="1"/>
        <v>1.0570180405613805</v>
      </c>
      <c r="G22" s="52"/>
    </row>
    <row r="23" spans="1:7">
      <c r="A23" s="25">
        <v>24</v>
      </c>
      <c r="B23" s="8" t="s">
        <v>10</v>
      </c>
      <c r="C23" s="8">
        <v>60</v>
      </c>
      <c r="D23" s="45">
        <v>14.34</v>
      </c>
      <c r="E23" s="8">
        <f t="shared" si="0"/>
        <v>-0.22000000000000064</v>
      </c>
      <c r="F23" s="4">
        <f t="shared" si="1"/>
        <v>1.1647335864684563</v>
      </c>
      <c r="G23" s="52"/>
    </row>
    <row r="24" spans="1:7">
      <c r="A24" s="25">
        <v>25</v>
      </c>
      <c r="B24" s="8" t="s">
        <v>5</v>
      </c>
      <c r="C24" s="8">
        <v>120</v>
      </c>
      <c r="D24" s="45">
        <v>14.58</v>
      </c>
      <c r="E24" s="8">
        <f t="shared" si="0"/>
        <v>1.9999999999999574E-2</v>
      </c>
      <c r="F24" s="4">
        <f t="shared" si="1"/>
        <v>0.98623270449335942</v>
      </c>
      <c r="G24" s="70">
        <f>AVERAGE(F24:F26)</f>
        <v>0.93514688363543808</v>
      </c>
    </row>
    <row r="25" spans="1:7">
      <c r="A25" s="25">
        <v>26</v>
      </c>
      <c r="B25" s="8" t="s">
        <v>5</v>
      </c>
      <c r="C25" s="8">
        <v>120</v>
      </c>
      <c r="D25" s="45">
        <v>14.55</v>
      </c>
      <c r="E25" s="8">
        <f t="shared" si="0"/>
        <v>-9.9999999999997868E-3</v>
      </c>
      <c r="F25" s="4">
        <f t="shared" si="1"/>
        <v>1.0069555500567187</v>
      </c>
      <c r="G25" s="52"/>
    </row>
    <row r="26" spans="1:7">
      <c r="A26" s="25">
        <v>27</v>
      </c>
      <c r="B26" s="8" t="s">
        <v>5</v>
      </c>
      <c r="C26" s="8">
        <v>120</v>
      </c>
      <c r="D26" s="45">
        <v>14.86</v>
      </c>
      <c r="E26" s="8">
        <f t="shared" si="0"/>
        <v>0.29999999999999893</v>
      </c>
      <c r="F26" s="4">
        <f t="shared" si="1"/>
        <v>0.81225239635623614</v>
      </c>
      <c r="G26" s="52"/>
    </row>
    <row r="27" spans="1:7">
      <c r="A27" s="25">
        <v>28</v>
      </c>
      <c r="B27" s="8" t="s">
        <v>10</v>
      </c>
      <c r="C27" s="8">
        <v>120</v>
      </c>
      <c r="D27" s="45">
        <v>15.01</v>
      </c>
      <c r="E27" s="8">
        <f t="shared" si="0"/>
        <v>0.44999999999999929</v>
      </c>
      <c r="F27" s="4">
        <f t="shared" si="1"/>
        <v>0.73204284797281316</v>
      </c>
      <c r="G27" s="70">
        <f>AVERAGE(F27:F29)</f>
        <v>0.94720410668021948</v>
      </c>
    </row>
    <row r="28" spans="1:7">
      <c r="A28" s="25">
        <v>29</v>
      </c>
      <c r="B28" s="8" t="s">
        <v>10</v>
      </c>
      <c r="C28" s="8">
        <v>120</v>
      </c>
      <c r="D28" s="45">
        <v>14.56</v>
      </c>
      <c r="E28" s="8">
        <f t="shared" si="0"/>
        <v>0</v>
      </c>
      <c r="F28" s="4">
        <f t="shared" si="1"/>
        <v>1</v>
      </c>
      <c r="G28" s="52"/>
    </row>
    <row r="29" spans="1:7">
      <c r="A29" s="25">
        <v>30</v>
      </c>
      <c r="B29" s="8" t="s">
        <v>10</v>
      </c>
      <c r="C29" s="8">
        <v>120</v>
      </c>
      <c r="D29" s="45">
        <v>14.41</v>
      </c>
      <c r="E29" s="8">
        <f t="shared" si="0"/>
        <v>-0.15000000000000036</v>
      </c>
      <c r="F29" s="4">
        <f t="shared" si="1"/>
        <v>1.1095694720678453</v>
      </c>
      <c r="G29" s="52"/>
    </row>
    <row r="30" spans="1:7">
      <c r="A30" s="25">
        <v>31</v>
      </c>
      <c r="B30" s="8" t="s">
        <v>5</v>
      </c>
      <c r="C30" s="8">
        <v>240</v>
      </c>
      <c r="D30" s="45">
        <v>14.54</v>
      </c>
      <c r="E30" s="8">
        <f t="shared" si="0"/>
        <v>-2.000000000000135E-2</v>
      </c>
      <c r="F30" s="4">
        <f t="shared" si="1"/>
        <v>1.01395947979003</v>
      </c>
      <c r="G30" s="70">
        <f>AVERAGE(F30:F32)</f>
        <v>1.0669179696039797</v>
      </c>
    </row>
    <row r="31" spans="1:7">
      <c r="A31" s="25">
        <v>32</v>
      </c>
      <c r="B31" s="8" t="s">
        <v>5</v>
      </c>
      <c r="C31" s="8">
        <v>240</v>
      </c>
      <c r="D31" s="45">
        <v>14.33</v>
      </c>
      <c r="E31" s="8">
        <f t="shared" si="0"/>
        <v>-0.23000000000000043</v>
      </c>
      <c r="F31" s="4">
        <f t="shared" si="1"/>
        <v>1.1728349492318793</v>
      </c>
      <c r="G31" s="52"/>
    </row>
    <row r="32" spans="1:7">
      <c r="A32" s="25">
        <v>33</v>
      </c>
      <c r="B32" s="8" t="s">
        <v>5</v>
      </c>
      <c r="C32" s="8">
        <v>240</v>
      </c>
      <c r="D32" s="45">
        <v>14.54</v>
      </c>
      <c r="E32" s="8">
        <f t="shared" si="0"/>
        <v>-2.000000000000135E-2</v>
      </c>
      <c r="F32" s="4">
        <f t="shared" si="1"/>
        <v>1.01395947979003</v>
      </c>
      <c r="G32" s="52"/>
    </row>
    <row r="33" spans="1:7">
      <c r="A33" s="25">
        <v>34</v>
      </c>
      <c r="B33" s="8" t="s">
        <v>10</v>
      </c>
      <c r="C33" s="8">
        <v>240</v>
      </c>
      <c r="D33" s="45">
        <v>14.62</v>
      </c>
      <c r="E33" s="8">
        <f t="shared" si="0"/>
        <v>5.9999999999998721E-2</v>
      </c>
      <c r="F33" s="4">
        <f t="shared" si="1"/>
        <v>0.95926411932526523</v>
      </c>
      <c r="G33" s="70">
        <f>AVERAGE(F33:F35)</f>
        <v>0.96409903695402432</v>
      </c>
    </row>
    <row r="34" spans="1:7">
      <c r="A34" s="25">
        <v>35</v>
      </c>
      <c r="B34" s="8" t="s">
        <v>10</v>
      </c>
      <c r="C34" s="8">
        <v>240</v>
      </c>
      <c r="D34" s="45">
        <v>14.66</v>
      </c>
      <c r="E34" s="8">
        <f t="shared" si="0"/>
        <v>9.9999999999999645E-2</v>
      </c>
      <c r="F34" s="4">
        <f t="shared" si="1"/>
        <v>0.93303299153680763</v>
      </c>
      <c r="G34" s="52"/>
    </row>
    <row r="35" spans="1:7">
      <c r="A35" s="25">
        <v>36</v>
      </c>
      <c r="B35" s="8" t="s">
        <v>10</v>
      </c>
      <c r="C35" s="8">
        <v>240</v>
      </c>
      <c r="D35" s="45">
        <v>14.56</v>
      </c>
      <c r="E35" s="8">
        <f t="shared" si="0"/>
        <v>0</v>
      </c>
      <c r="F35" s="4">
        <f t="shared" si="1"/>
        <v>1</v>
      </c>
      <c r="G35" s="52"/>
    </row>
    <row r="36" spans="1:7">
      <c r="A36" s="25">
        <v>37</v>
      </c>
      <c r="B36" s="8" t="s">
        <v>5</v>
      </c>
      <c r="C36" s="8" t="s">
        <v>11</v>
      </c>
      <c r="D36" s="45">
        <v>14.96</v>
      </c>
      <c r="E36" s="8">
        <f t="shared" si="0"/>
        <v>0.40000000000000036</v>
      </c>
      <c r="F36" s="4">
        <f t="shared" si="1"/>
        <v>0.75785828325519877</v>
      </c>
      <c r="G36" s="70">
        <f>AVERAGE(F36:F38)</f>
        <v>0.79225081294452071</v>
      </c>
    </row>
    <row r="37" spans="1:7">
      <c r="A37" s="25">
        <v>38</v>
      </c>
      <c r="B37" s="8" t="s">
        <v>5</v>
      </c>
      <c r="C37" s="8" t="s">
        <v>11</v>
      </c>
      <c r="D37" s="45">
        <v>14.87</v>
      </c>
      <c r="E37" s="8">
        <f t="shared" si="0"/>
        <v>0.30999999999999872</v>
      </c>
      <c r="F37" s="4">
        <f t="shared" si="1"/>
        <v>0.806641759222127</v>
      </c>
      <c r="G37" s="52"/>
    </row>
    <row r="38" spans="1:7">
      <c r="A38" s="25">
        <v>39</v>
      </c>
      <c r="B38" s="8" t="s">
        <v>5</v>
      </c>
      <c r="C38" s="8" t="s">
        <v>11</v>
      </c>
      <c r="D38" s="45">
        <v>14.86</v>
      </c>
      <c r="E38" s="8">
        <f t="shared" si="0"/>
        <v>0.29999999999999893</v>
      </c>
      <c r="F38" s="4">
        <f t="shared" si="1"/>
        <v>0.81225239635623614</v>
      </c>
      <c r="G38" s="52"/>
    </row>
    <row r="39" spans="1:7">
      <c r="A39" s="25">
        <v>40</v>
      </c>
      <c r="B39" s="8" t="s">
        <v>10</v>
      </c>
      <c r="C39" s="8" t="s">
        <v>11</v>
      </c>
      <c r="D39" s="45">
        <v>15.02</v>
      </c>
      <c r="E39" s="8">
        <f t="shared" si="0"/>
        <v>0.45999999999999908</v>
      </c>
      <c r="F39" s="4">
        <f t="shared" si="1"/>
        <v>0.72698625866015576</v>
      </c>
      <c r="G39" s="70">
        <f>AVERAGE(F39:F41)</f>
        <v>0.97185428842569044</v>
      </c>
    </row>
    <row r="40" spans="1:7">
      <c r="A40" s="25">
        <v>41</v>
      </c>
      <c r="B40" s="8" t="s">
        <v>10</v>
      </c>
      <c r="C40" s="8" t="s">
        <v>11</v>
      </c>
      <c r="D40" s="45">
        <v>14.61</v>
      </c>
      <c r="E40" s="8">
        <f t="shared" si="0"/>
        <v>4.9999999999998934E-2</v>
      </c>
      <c r="F40" s="4">
        <f t="shared" si="1"/>
        <v>0.96593632892484627</v>
      </c>
      <c r="G40" s="52"/>
    </row>
    <row r="41" spans="1:7">
      <c r="A41" s="25">
        <v>42</v>
      </c>
      <c r="B41" s="8" t="s">
        <v>10</v>
      </c>
      <c r="C41" s="8" t="s">
        <v>11</v>
      </c>
      <c r="D41" s="45">
        <v>14.27</v>
      </c>
      <c r="E41" s="8">
        <f t="shared" si="0"/>
        <v>-0.29000000000000092</v>
      </c>
      <c r="F41" s="4">
        <f t="shared" si="1"/>
        <v>1.2226402776920693</v>
      </c>
      <c r="G41" s="52"/>
    </row>
    <row r="42" spans="1:7">
      <c r="A42" s="25">
        <v>43</v>
      </c>
      <c r="B42" s="8" t="s">
        <v>5</v>
      </c>
      <c r="C42" s="8" t="s">
        <v>12</v>
      </c>
      <c r="D42" s="45">
        <v>15.29</v>
      </c>
      <c r="E42" s="8">
        <f t="shared" si="0"/>
        <v>0.72999999999999865</v>
      </c>
      <c r="F42" s="4">
        <f t="shared" si="1"/>
        <v>0.60290391384538078</v>
      </c>
      <c r="G42" s="70">
        <f>AVERAGE(F42:F44)</f>
        <v>0.68402120676315581</v>
      </c>
    </row>
    <row r="43" spans="1:7">
      <c r="A43" s="25">
        <v>44</v>
      </c>
      <c r="B43" s="8" t="s">
        <v>5</v>
      </c>
      <c r="C43" s="8" t="s">
        <v>12</v>
      </c>
      <c r="D43" s="45">
        <v>15</v>
      </c>
      <c r="E43" s="8">
        <f t="shared" si="0"/>
        <v>0.4399999999999995</v>
      </c>
      <c r="F43" s="4">
        <f t="shared" si="1"/>
        <v>0.73713460864555092</v>
      </c>
      <c r="G43" s="52"/>
    </row>
    <row r="44" spans="1:7">
      <c r="A44" s="25">
        <v>45</v>
      </c>
      <c r="B44" s="8" t="s">
        <v>5</v>
      </c>
      <c r="C44" s="8" t="s">
        <v>12</v>
      </c>
      <c r="D44" s="45">
        <v>15.05</v>
      </c>
      <c r="E44" s="8">
        <f t="shared" si="0"/>
        <v>0.49000000000000021</v>
      </c>
      <c r="F44" s="4">
        <f t="shared" si="1"/>
        <v>0.71202509779853584</v>
      </c>
      <c r="G44" s="52"/>
    </row>
    <row r="45" spans="1:7">
      <c r="A45" s="25">
        <v>46</v>
      </c>
      <c r="B45" s="8" t="s">
        <v>10</v>
      </c>
      <c r="C45" s="8" t="s">
        <v>12</v>
      </c>
      <c r="D45" s="45">
        <v>15.3</v>
      </c>
      <c r="E45" s="8">
        <f t="shared" si="0"/>
        <v>0.74000000000000021</v>
      </c>
      <c r="F45" s="4">
        <f t="shared" si="1"/>
        <v>0.59873935230946429</v>
      </c>
      <c r="G45" s="70">
        <f>AVERAGE(F45:F47)</f>
        <v>0.614252825576588</v>
      </c>
    </row>
    <row r="46" spans="1:7">
      <c r="A46" s="25">
        <v>47</v>
      </c>
      <c r="B46" s="8" t="s">
        <v>10</v>
      </c>
      <c r="C46" s="8" t="s">
        <v>12</v>
      </c>
      <c r="D46" s="45">
        <v>15.24</v>
      </c>
      <c r="E46" s="8">
        <f t="shared" si="0"/>
        <v>0.67999999999999972</v>
      </c>
      <c r="F46" s="4">
        <f t="shared" si="1"/>
        <v>0.62416527445080605</v>
      </c>
      <c r="G46" s="52"/>
    </row>
    <row r="47" spans="1:7">
      <c r="A47" s="25">
        <v>48</v>
      </c>
      <c r="B47" s="8" t="s">
        <v>10</v>
      </c>
      <c r="C47" s="8" t="s">
        <v>12</v>
      </c>
      <c r="D47" s="45">
        <v>15.25</v>
      </c>
      <c r="E47" s="8">
        <f t="shared" si="0"/>
        <v>0.6899999999999995</v>
      </c>
      <c r="F47" s="4">
        <f t="shared" si="1"/>
        <v>0.61985384996949355</v>
      </c>
      <c r="G47" s="52"/>
    </row>
    <row r="48" spans="1:7">
      <c r="A48" s="25">
        <v>49</v>
      </c>
      <c r="B48" s="8" t="s">
        <v>5</v>
      </c>
      <c r="C48" s="8" t="s">
        <v>13</v>
      </c>
      <c r="D48" s="45">
        <v>14.6</v>
      </c>
      <c r="E48" s="8">
        <f t="shared" si="0"/>
        <v>3.9999999999999147E-2</v>
      </c>
      <c r="F48" s="4">
        <f t="shared" si="1"/>
        <v>0.97265494741228609</v>
      </c>
      <c r="G48" s="70">
        <f>AVERAGE(F48:F50)</f>
        <v>0.87534733966564671</v>
      </c>
    </row>
    <row r="49" spans="1:7">
      <c r="A49" s="25">
        <v>50</v>
      </c>
      <c r="B49" s="8" t="s">
        <v>5</v>
      </c>
      <c r="C49" s="8" t="s">
        <v>13</v>
      </c>
      <c r="D49" s="45">
        <v>14.8</v>
      </c>
      <c r="E49" s="8">
        <f t="shared" si="0"/>
        <v>0.24000000000000021</v>
      </c>
      <c r="F49" s="4">
        <f t="shared" si="1"/>
        <v>0.84674531236252704</v>
      </c>
      <c r="G49" s="52"/>
    </row>
    <row r="50" spans="1:7">
      <c r="A50" s="25">
        <v>51</v>
      </c>
      <c r="B50" s="8" t="s">
        <v>5</v>
      </c>
      <c r="C50" s="8" t="s">
        <v>13</v>
      </c>
      <c r="D50" s="45">
        <v>14.87</v>
      </c>
      <c r="E50" s="8">
        <f t="shared" si="0"/>
        <v>0.30999999999999872</v>
      </c>
      <c r="F50" s="4">
        <f t="shared" si="1"/>
        <v>0.806641759222127</v>
      </c>
      <c r="G50" s="52"/>
    </row>
    <row r="51" spans="1:7">
      <c r="A51" s="25">
        <v>52</v>
      </c>
      <c r="B51" s="8" t="s">
        <v>10</v>
      </c>
      <c r="C51" s="8" t="s">
        <v>13</v>
      </c>
      <c r="D51" s="45">
        <v>15.02</v>
      </c>
      <c r="E51" s="8">
        <f t="shared" si="0"/>
        <v>0.45999999999999908</v>
      </c>
      <c r="F51" s="4">
        <f t="shared" si="1"/>
        <v>0.72698625866015576</v>
      </c>
      <c r="G51" s="70">
        <f>AVERAGE(F51:F53)</f>
        <v>0.77721795090401979</v>
      </c>
    </row>
    <row r="52" spans="1:7">
      <c r="A52" s="25">
        <v>53</v>
      </c>
      <c r="B52" s="8" t="s">
        <v>10</v>
      </c>
      <c r="C52" s="8" t="s">
        <v>13</v>
      </c>
      <c r="D52" s="45">
        <v>14.74</v>
      </c>
      <c r="E52" s="8">
        <f t="shared" si="0"/>
        <v>0.17999999999999972</v>
      </c>
      <c r="F52" s="4">
        <f t="shared" si="1"/>
        <v>0.88270299629065507</v>
      </c>
      <c r="G52" s="52"/>
    </row>
    <row r="53" spans="1:7" ht="13.5" thickBot="1">
      <c r="A53" s="26">
        <v>54</v>
      </c>
      <c r="B53" s="9" t="s">
        <v>10</v>
      </c>
      <c r="C53" s="9" t="s">
        <v>13</v>
      </c>
      <c r="D53" s="46">
        <v>15.03</v>
      </c>
      <c r="E53" s="9">
        <f t="shared" si="0"/>
        <v>0.46999999999999886</v>
      </c>
      <c r="F53" s="6">
        <f t="shared" si="1"/>
        <v>0.72196459776124866</v>
      </c>
      <c r="G53" s="54"/>
    </row>
    <row r="54" spans="1:7">
      <c r="D54" s="16">
        <f>AVERAGE(D3:D5)</f>
        <v>14.56</v>
      </c>
    </row>
    <row r="55" spans="1:7" ht="13.5" thickBot="1"/>
    <row r="56" spans="1:7" ht="13.5" thickBot="1">
      <c r="A56" s="35" t="s">
        <v>14</v>
      </c>
      <c r="B56" s="36"/>
      <c r="C56" s="36"/>
      <c r="D56" s="21" t="s">
        <v>20</v>
      </c>
    </row>
    <row r="57" spans="1:7" ht="13.5" thickBot="1">
      <c r="A57" s="30" t="s">
        <v>4</v>
      </c>
      <c r="B57" s="21" t="s">
        <v>3</v>
      </c>
      <c r="C57" s="21" t="s">
        <v>18</v>
      </c>
      <c r="D57" s="44" t="s">
        <v>7</v>
      </c>
      <c r="E57" s="44" t="s">
        <v>6</v>
      </c>
      <c r="F57" s="44" t="s">
        <v>35</v>
      </c>
      <c r="G57" s="43" t="s">
        <v>36</v>
      </c>
    </row>
    <row r="58" spans="1:7">
      <c r="A58" s="25">
        <v>56</v>
      </c>
      <c r="B58" s="12" t="s">
        <v>5</v>
      </c>
      <c r="C58" s="12">
        <v>0</v>
      </c>
      <c r="D58" s="50">
        <v>15.01</v>
      </c>
      <c r="E58" s="78"/>
      <c r="F58" s="78"/>
      <c r="G58" s="79"/>
    </row>
    <row r="59" spans="1:7">
      <c r="A59" s="25">
        <v>59</v>
      </c>
      <c r="B59" s="8" t="s">
        <v>5</v>
      </c>
      <c r="C59" s="8">
        <v>0</v>
      </c>
      <c r="D59" s="29">
        <v>14.63</v>
      </c>
      <c r="E59" s="15"/>
      <c r="F59" s="15"/>
      <c r="G59" s="52"/>
    </row>
    <row r="60" spans="1:7">
      <c r="A60" s="25">
        <v>60</v>
      </c>
      <c r="B60" s="8" t="s">
        <v>5</v>
      </c>
      <c r="C60" s="8">
        <v>0</v>
      </c>
      <c r="D60" s="77">
        <v>33.24</v>
      </c>
      <c r="E60" s="15"/>
      <c r="F60" s="15"/>
      <c r="G60" s="52"/>
    </row>
    <row r="61" spans="1:7">
      <c r="A61" s="25">
        <v>61</v>
      </c>
      <c r="B61" s="8" t="s">
        <v>5</v>
      </c>
      <c r="C61" s="8">
        <v>15</v>
      </c>
      <c r="D61" s="29">
        <v>14.64</v>
      </c>
      <c r="E61" s="8">
        <f>D61-$D$54</f>
        <v>8.0000000000000071E-2</v>
      </c>
      <c r="F61" s="4">
        <f>2^-E61</f>
        <v>0.94605764672559578</v>
      </c>
      <c r="G61" s="70">
        <f>AVERAGE(F61:F63)</f>
        <v>0.93138814907247713</v>
      </c>
    </row>
    <row r="62" spans="1:7">
      <c r="A62" s="25">
        <v>62</v>
      </c>
      <c r="B62" s="8" t="s">
        <v>5</v>
      </c>
      <c r="C62" s="8">
        <v>15</v>
      </c>
      <c r="D62" s="29">
        <v>14.73</v>
      </c>
      <c r="E62" s="8">
        <f t="shared" ref="E62:E108" si="2">D62-$D$54</f>
        <v>0.16999999999999993</v>
      </c>
      <c r="F62" s="4">
        <f t="shared" ref="F62:F108" si="3">2^-E62</f>
        <v>0.88884268116657017</v>
      </c>
      <c r="G62" s="52"/>
    </row>
    <row r="63" spans="1:7">
      <c r="A63" s="25">
        <v>63</v>
      </c>
      <c r="B63" s="8" t="s">
        <v>5</v>
      </c>
      <c r="C63" s="8">
        <v>15</v>
      </c>
      <c r="D63" s="29">
        <v>14.62</v>
      </c>
      <c r="E63" s="8">
        <f t="shared" si="2"/>
        <v>5.9999999999998721E-2</v>
      </c>
      <c r="F63" s="4">
        <f t="shared" si="3"/>
        <v>0.95926411932526523</v>
      </c>
      <c r="G63" s="52"/>
    </row>
    <row r="64" spans="1:7">
      <c r="A64" s="25">
        <v>64</v>
      </c>
      <c r="B64" s="8" t="s">
        <v>14</v>
      </c>
      <c r="C64" s="8">
        <v>15</v>
      </c>
      <c r="D64" s="29">
        <v>14.64</v>
      </c>
      <c r="E64" s="8">
        <f t="shared" si="2"/>
        <v>8.0000000000000071E-2</v>
      </c>
      <c r="F64" s="4">
        <f t="shared" si="3"/>
        <v>0.94605764672559578</v>
      </c>
      <c r="G64" s="70">
        <f>AVERAGE(F64:F66)</f>
        <v>0.95754856953865575</v>
      </c>
    </row>
    <row r="65" spans="1:7">
      <c r="A65" s="25">
        <v>65</v>
      </c>
      <c r="B65" s="8" t="s">
        <v>14</v>
      </c>
      <c r="C65" s="8">
        <v>15</v>
      </c>
      <c r="D65" s="29">
        <v>14.67</v>
      </c>
      <c r="E65" s="8">
        <f t="shared" si="2"/>
        <v>0.10999999999999943</v>
      </c>
      <c r="F65" s="4">
        <f t="shared" si="3"/>
        <v>0.92658806189037124</v>
      </c>
      <c r="G65" s="52"/>
    </row>
    <row r="66" spans="1:7">
      <c r="A66" s="25">
        <v>66</v>
      </c>
      <c r="B66" s="8" t="s">
        <v>14</v>
      </c>
      <c r="C66" s="8">
        <v>15</v>
      </c>
      <c r="D66" s="29">
        <v>14.56</v>
      </c>
      <c r="E66" s="8">
        <f t="shared" si="2"/>
        <v>0</v>
      </c>
      <c r="F66" s="4">
        <f t="shared" si="3"/>
        <v>1</v>
      </c>
      <c r="G66" s="52"/>
    </row>
    <row r="67" spans="1:7">
      <c r="A67" s="25">
        <v>67</v>
      </c>
      <c r="B67" s="8" t="s">
        <v>5</v>
      </c>
      <c r="C67" s="8">
        <v>30</v>
      </c>
      <c r="D67" s="29">
        <v>14.64</v>
      </c>
      <c r="E67" s="8">
        <f t="shared" si="2"/>
        <v>8.0000000000000071E-2</v>
      </c>
      <c r="F67" s="4">
        <f t="shared" si="3"/>
        <v>0.94605764672559578</v>
      </c>
      <c r="G67" s="70">
        <f>AVERAGE(F67:F69)</f>
        <v>0.94658245833113253</v>
      </c>
    </row>
    <row r="68" spans="1:7">
      <c r="A68" s="25">
        <v>68</v>
      </c>
      <c r="B68" s="8" t="s">
        <v>5</v>
      </c>
      <c r="C68" s="8">
        <v>30</v>
      </c>
      <c r="D68" s="45">
        <v>14.47</v>
      </c>
      <c r="E68" s="8">
        <f t="shared" si="2"/>
        <v>-8.9999999999999858E-2</v>
      </c>
      <c r="F68" s="4">
        <f t="shared" si="3"/>
        <v>1.0643701824533598</v>
      </c>
      <c r="G68" s="52"/>
    </row>
    <row r="69" spans="1:7">
      <c r="A69" s="25">
        <v>69</v>
      </c>
      <c r="B69" s="8" t="s">
        <v>5</v>
      </c>
      <c r="C69" s="8">
        <v>30</v>
      </c>
      <c r="D69" s="29">
        <v>14.83</v>
      </c>
      <c r="E69" s="8">
        <f t="shared" si="2"/>
        <v>0.26999999999999957</v>
      </c>
      <c r="F69" s="4">
        <f t="shared" si="3"/>
        <v>0.82931954581444201</v>
      </c>
      <c r="G69" s="52"/>
    </row>
    <row r="70" spans="1:7">
      <c r="A70" s="25">
        <v>70</v>
      </c>
      <c r="B70" s="8" t="s">
        <v>14</v>
      </c>
      <c r="C70" s="8">
        <v>30</v>
      </c>
      <c r="D70" s="45">
        <v>14.64</v>
      </c>
      <c r="E70" s="8">
        <f t="shared" si="2"/>
        <v>8.0000000000000071E-2</v>
      </c>
      <c r="F70" s="4">
        <f t="shared" si="3"/>
        <v>0.94605764672559578</v>
      </c>
      <c r="G70" s="70">
        <f>AVERAGE(F70:F71)</f>
        <v>0.96614517560947766</v>
      </c>
    </row>
    <row r="71" spans="1:7">
      <c r="A71" s="25">
        <v>71</v>
      </c>
      <c r="B71" s="8" t="s">
        <v>14</v>
      </c>
      <c r="C71" s="8">
        <v>30</v>
      </c>
      <c r="D71" s="29">
        <v>14.58</v>
      </c>
      <c r="E71" s="8">
        <f t="shared" si="2"/>
        <v>1.9999999999999574E-2</v>
      </c>
      <c r="F71" s="4">
        <f t="shared" si="3"/>
        <v>0.98623270449335942</v>
      </c>
      <c r="G71" s="52"/>
    </row>
    <row r="72" spans="1:7">
      <c r="A72" s="25">
        <v>72</v>
      </c>
      <c r="B72" s="8" t="s">
        <v>14</v>
      </c>
      <c r="C72" s="8">
        <v>30</v>
      </c>
      <c r="D72" s="77">
        <v>45</v>
      </c>
      <c r="E72" s="8">
        <f t="shared" si="2"/>
        <v>30.439999999999998</v>
      </c>
      <c r="F72" s="4">
        <f t="shared" si="3"/>
        <v>6.8651010156194961E-10</v>
      </c>
      <c r="G72" s="52"/>
    </row>
    <row r="73" spans="1:7">
      <c r="A73" s="25">
        <v>73</v>
      </c>
      <c r="B73" s="8" t="s">
        <v>5</v>
      </c>
      <c r="C73" s="8">
        <v>60</v>
      </c>
      <c r="D73" s="45">
        <v>14.41</v>
      </c>
      <c r="E73" s="8">
        <f t="shared" si="2"/>
        <v>-0.15000000000000036</v>
      </c>
      <c r="F73" s="4">
        <f t="shared" si="3"/>
        <v>1.1095694720678453</v>
      </c>
      <c r="G73" s="70">
        <f>AVERAGE(F73:F75)</f>
        <v>0.9940895162053236</v>
      </c>
    </row>
    <row r="74" spans="1:7">
      <c r="A74" s="25">
        <v>74</v>
      </c>
      <c r="B74" s="8" t="s">
        <v>5</v>
      </c>
      <c r="C74" s="8">
        <v>60</v>
      </c>
      <c r="D74" s="45">
        <v>14.41</v>
      </c>
      <c r="E74" s="8">
        <f t="shared" si="2"/>
        <v>-0.15000000000000036</v>
      </c>
      <c r="F74" s="4">
        <f t="shared" si="3"/>
        <v>1.1095694720678453</v>
      </c>
      <c r="G74" s="52"/>
    </row>
    <row r="75" spans="1:7">
      <c r="A75" s="25">
        <v>75</v>
      </c>
      <c r="B75" s="8" t="s">
        <v>5</v>
      </c>
      <c r="C75" s="8">
        <v>60</v>
      </c>
      <c r="D75" s="45">
        <v>14.95</v>
      </c>
      <c r="E75" s="8">
        <f t="shared" si="2"/>
        <v>0.38999999999999879</v>
      </c>
      <c r="F75" s="4">
        <f t="shared" si="3"/>
        <v>0.76312960448028022</v>
      </c>
      <c r="G75" s="52"/>
    </row>
    <row r="76" spans="1:7">
      <c r="A76" s="25">
        <v>76</v>
      </c>
      <c r="B76" s="8" t="s">
        <v>14</v>
      </c>
      <c r="C76" s="8">
        <v>60</v>
      </c>
      <c r="D76" s="45">
        <v>14.63</v>
      </c>
      <c r="E76" s="8">
        <f t="shared" si="2"/>
        <v>7.0000000000000284E-2</v>
      </c>
      <c r="F76" s="4">
        <f t="shared" si="3"/>
        <v>0.95263799804393712</v>
      </c>
      <c r="G76" s="70">
        <f>AVERAGE(F76:F78)</f>
        <v>1.0352701031296048</v>
      </c>
    </row>
    <row r="77" spans="1:7">
      <c r="A77" s="25">
        <v>77</v>
      </c>
      <c r="B77" s="8" t="s">
        <v>14</v>
      </c>
      <c r="C77" s="8">
        <v>60</v>
      </c>
      <c r="D77" s="45">
        <v>14.52</v>
      </c>
      <c r="E77" s="8">
        <f t="shared" si="2"/>
        <v>-4.0000000000000924E-2</v>
      </c>
      <c r="F77" s="4">
        <f t="shared" si="3"/>
        <v>1.0281138266560672</v>
      </c>
      <c r="G77" s="52"/>
    </row>
    <row r="78" spans="1:7">
      <c r="A78" s="25">
        <v>78</v>
      </c>
      <c r="B78" s="8" t="s">
        <v>14</v>
      </c>
      <c r="C78" s="8">
        <v>60</v>
      </c>
      <c r="D78" s="45">
        <v>14.39</v>
      </c>
      <c r="E78" s="8">
        <f t="shared" si="2"/>
        <v>-0.16999999999999993</v>
      </c>
      <c r="F78" s="4">
        <f t="shared" si="3"/>
        <v>1.1250584846888094</v>
      </c>
      <c r="G78" s="52"/>
    </row>
    <row r="79" spans="1:7">
      <c r="A79" s="25">
        <v>79</v>
      </c>
      <c r="B79" s="8" t="s">
        <v>5</v>
      </c>
      <c r="C79" s="8">
        <v>120</v>
      </c>
      <c r="D79" s="45">
        <v>14.78</v>
      </c>
      <c r="E79" s="8">
        <f t="shared" si="2"/>
        <v>0.21999999999999886</v>
      </c>
      <c r="F79" s="4">
        <f t="shared" si="3"/>
        <v>0.8585654364377544</v>
      </c>
      <c r="G79" s="70">
        <f>AVERAGE(F79:F81)</f>
        <v>0.99467946123785689</v>
      </c>
    </row>
    <row r="80" spans="1:7">
      <c r="A80" s="25">
        <v>80</v>
      </c>
      <c r="B80" s="8" t="s">
        <v>5</v>
      </c>
      <c r="C80" s="8">
        <v>120</v>
      </c>
      <c r="D80" s="45">
        <v>14.33</v>
      </c>
      <c r="E80" s="8">
        <f t="shared" si="2"/>
        <v>-0.23000000000000043</v>
      </c>
      <c r="F80" s="4">
        <f t="shared" si="3"/>
        <v>1.1728349492318793</v>
      </c>
      <c r="G80" s="52"/>
    </row>
    <row r="81" spans="1:7">
      <c r="A81" s="25">
        <v>81</v>
      </c>
      <c r="B81" s="8" t="s">
        <v>5</v>
      </c>
      <c r="C81" s="8">
        <v>120</v>
      </c>
      <c r="D81" s="45">
        <v>14.63</v>
      </c>
      <c r="E81" s="8">
        <f t="shared" si="2"/>
        <v>7.0000000000000284E-2</v>
      </c>
      <c r="F81" s="4">
        <f t="shared" si="3"/>
        <v>0.95263799804393712</v>
      </c>
      <c r="G81" s="52"/>
    </row>
    <row r="82" spans="1:7">
      <c r="A82" s="25">
        <v>82</v>
      </c>
      <c r="B82" s="8" t="s">
        <v>14</v>
      </c>
      <c r="C82" s="8">
        <v>120</v>
      </c>
      <c r="D82" s="45">
        <v>14.76</v>
      </c>
      <c r="E82" s="8">
        <f t="shared" si="2"/>
        <v>0.19999999999999929</v>
      </c>
      <c r="F82" s="4">
        <f t="shared" si="3"/>
        <v>0.87055056329612457</v>
      </c>
      <c r="G82" s="70">
        <f>AVERAGE(F82:F84)</f>
        <v>0.96310051633818816</v>
      </c>
    </row>
    <row r="83" spans="1:7">
      <c r="A83" s="25">
        <v>83</v>
      </c>
      <c r="B83" s="8" t="s">
        <v>14</v>
      </c>
      <c r="C83" s="8">
        <v>120</v>
      </c>
      <c r="D83" s="45">
        <v>14.45</v>
      </c>
      <c r="E83" s="8">
        <f t="shared" si="2"/>
        <v>-0.11000000000000121</v>
      </c>
      <c r="F83" s="4">
        <f t="shared" si="3"/>
        <v>1.0792282365044281</v>
      </c>
      <c r="G83" s="52"/>
    </row>
    <row r="84" spans="1:7">
      <c r="A84" s="25">
        <v>84</v>
      </c>
      <c r="B84" s="8" t="s">
        <v>14</v>
      </c>
      <c r="C84" s="8">
        <v>120</v>
      </c>
      <c r="D84" s="45">
        <v>14.65</v>
      </c>
      <c r="E84" s="8">
        <f t="shared" si="2"/>
        <v>8.9999999999999858E-2</v>
      </c>
      <c r="F84" s="4">
        <f t="shared" si="3"/>
        <v>0.93952274921401191</v>
      </c>
      <c r="G84" s="52"/>
    </row>
    <row r="85" spans="1:7">
      <c r="A85" s="25">
        <v>85</v>
      </c>
      <c r="B85" s="8" t="s">
        <v>5</v>
      </c>
      <c r="C85" s="8">
        <v>240</v>
      </c>
      <c r="D85" s="45">
        <v>14.48</v>
      </c>
      <c r="E85" s="8">
        <f t="shared" si="2"/>
        <v>-8.0000000000000071E-2</v>
      </c>
      <c r="F85" s="4">
        <f t="shared" si="3"/>
        <v>1.0570180405613805</v>
      </c>
      <c r="G85" s="70">
        <f>AVERAGE(F85:F87)</f>
        <v>1.0132178951958728</v>
      </c>
    </row>
    <row r="86" spans="1:7">
      <c r="A86" s="25">
        <v>86</v>
      </c>
      <c r="B86" s="8" t="s">
        <v>5</v>
      </c>
      <c r="C86" s="8">
        <v>240</v>
      </c>
      <c r="D86" s="45">
        <v>14.34</v>
      </c>
      <c r="E86" s="8">
        <f t="shared" si="2"/>
        <v>-0.22000000000000064</v>
      </c>
      <c r="F86" s="4">
        <f t="shared" si="3"/>
        <v>1.1647335864684563</v>
      </c>
      <c r="G86" s="52"/>
    </row>
    <row r="87" spans="1:7">
      <c r="A87" s="25">
        <v>87</v>
      </c>
      <c r="B87" s="8" t="s">
        <v>5</v>
      </c>
      <c r="C87" s="8">
        <v>240</v>
      </c>
      <c r="D87" s="45">
        <v>14.85</v>
      </c>
      <c r="E87" s="8">
        <f t="shared" si="2"/>
        <v>0.28999999999999915</v>
      </c>
      <c r="F87" s="4">
        <f t="shared" si="3"/>
        <v>0.81790205855778164</v>
      </c>
      <c r="G87" s="52"/>
    </row>
    <row r="88" spans="1:7">
      <c r="A88" s="25">
        <v>88</v>
      </c>
      <c r="B88" s="8" t="s">
        <v>14</v>
      </c>
      <c r="C88" s="8">
        <v>240</v>
      </c>
      <c r="D88" s="45">
        <v>15.02</v>
      </c>
      <c r="E88" s="8">
        <f t="shared" si="2"/>
        <v>0.45999999999999908</v>
      </c>
      <c r="F88" s="4">
        <f t="shared" si="3"/>
        <v>0.72698625866015576</v>
      </c>
      <c r="G88" s="70">
        <f>AVERAGE(F88:F90)</f>
        <v>0.81056135134841834</v>
      </c>
    </row>
    <row r="89" spans="1:7">
      <c r="A89" s="25">
        <v>89</v>
      </c>
      <c r="B89" s="8" t="s">
        <v>14</v>
      </c>
      <c r="C89" s="8">
        <v>240</v>
      </c>
      <c r="D89" s="45">
        <v>15.01</v>
      </c>
      <c r="E89" s="8">
        <f t="shared" si="2"/>
        <v>0.44999999999999929</v>
      </c>
      <c r="F89" s="4">
        <f t="shared" si="3"/>
        <v>0.73204284797281316</v>
      </c>
      <c r="G89" s="52"/>
    </row>
    <row r="90" spans="1:7">
      <c r="A90" s="25">
        <v>90</v>
      </c>
      <c r="B90" s="8" t="s">
        <v>14</v>
      </c>
      <c r="C90" s="8">
        <v>240</v>
      </c>
      <c r="D90" s="45">
        <v>14.6</v>
      </c>
      <c r="E90" s="8">
        <f t="shared" si="2"/>
        <v>3.9999999999999147E-2</v>
      </c>
      <c r="F90" s="4">
        <f t="shared" si="3"/>
        <v>0.97265494741228609</v>
      </c>
      <c r="G90" s="52"/>
    </row>
    <row r="91" spans="1:7">
      <c r="A91" s="25">
        <v>91</v>
      </c>
      <c r="B91" s="8" t="s">
        <v>5</v>
      </c>
      <c r="C91" s="8" t="s">
        <v>11</v>
      </c>
      <c r="D91" s="45">
        <v>14.68</v>
      </c>
      <c r="E91" s="8">
        <f t="shared" si="2"/>
        <v>0.11999999999999922</v>
      </c>
      <c r="F91" s="4">
        <f t="shared" si="3"/>
        <v>0.92018765062487551</v>
      </c>
      <c r="G91" s="70">
        <f>AVERAGE(F91:F93)</f>
        <v>0.90208323581130989</v>
      </c>
    </row>
    <row r="92" spans="1:7">
      <c r="A92" s="25">
        <v>92</v>
      </c>
      <c r="B92" s="8" t="s">
        <v>5</v>
      </c>
      <c r="C92" s="8" t="s">
        <v>11</v>
      </c>
      <c r="D92" s="45">
        <v>14.59</v>
      </c>
      <c r="E92" s="8">
        <f t="shared" si="2"/>
        <v>2.9999999999999361E-2</v>
      </c>
      <c r="F92" s="4">
        <f t="shared" si="3"/>
        <v>0.97942029758692717</v>
      </c>
      <c r="G92" s="52"/>
    </row>
    <row r="93" spans="1:7">
      <c r="A93" s="25">
        <v>93</v>
      </c>
      <c r="B93" s="8" t="s">
        <v>5</v>
      </c>
      <c r="C93" s="8" t="s">
        <v>11</v>
      </c>
      <c r="D93" s="45">
        <v>14.87</v>
      </c>
      <c r="E93" s="8">
        <f t="shared" si="2"/>
        <v>0.30999999999999872</v>
      </c>
      <c r="F93" s="4">
        <f t="shared" si="3"/>
        <v>0.806641759222127</v>
      </c>
      <c r="G93" s="52"/>
    </row>
    <row r="94" spans="1:7">
      <c r="A94" s="25">
        <v>94</v>
      </c>
      <c r="B94" s="8" t="s">
        <v>14</v>
      </c>
      <c r="C94" s="8" t="s">
        <v>11</v>
      </c>
      <c r="D94" s="45">
        <v>14.91</v>
      </c>
      <c r="E94" s="8">
        <f t="shared" si="2"/>
        <v>0.34999999999999964</v>
      </c>
      <c r="F94" s="4">
        <f t="shared" si="3"/>
        <v>0.78458409789675099</v>
      </c>
      <c r="G94" s="70">
        <f>AVERAGE(F94:F96)</f>
        <v>0.70937744879690012</v>
      </c>
    </row>
    <row r="95" spans="1:7">
      <c r="A95" s="25">
        <v>95</v>
      </c>
      <c r="B95" s="8" t="s">
        <v>14</v>
      </c>
      <c r="C95" s="8" t="s">
        <v>11</v>
      </c>
      <c r="D95" s="45">
        <v>15.08</v>
      </c>
      <c r="E95" s="8">
        <f t="shared" si="2"/>
        <v>0.51999999999999957</v>
      </c>
      <c r="F95" s="4">
        <f t="shared" si="3"/>
        <v>0.69737183317520302</v>
      </c>
      <c r="G95" s="52"/>
    </row>
    <row r="96" spans="1:7">
      <c r="A96" s="25">
        <v>96</v>
      </c>
      <c r="B96" s="8" t="s">
        <v>14</v>
      </c>
      <c r="C96" s="8" t="s">
        <v>11</v>
      </c>
      <c r="D96" s="45">
        <v>15.19</v>
      </c>
      <c r="E96" s="8">
        <f t="shared" si="2"/>
        <v>0.62999999999999901</v>
      </c>
      <c r="F96" s="4">
        <f t="shared" si="3"/>
        <v>0.64617641531874659</v>
      </c>
      <c r="G96" s="52"/>
    </row>
    <row r="97" spans="1:7">
      <c r="A97" s="25">
        <v>97</v>
      </c>
      <c r="B97" s="8" t="s">
        <v>5</v>
      </c>
      <c r="C97" s="8" t="s">
        <v>12</v>
      </c>
      <c r="D97" s="45">
        <v>15.15</v>
      </c>
      <c r="E97" s="8">
        <f t="shared" si="2"/>
        <v>0.58999999999999986</v>
      </c>
      <c r="F97" s="4">
        <f t="shared" si="3"/>
        <v>0.66434290704825583</v>
      </c>
      <c r="G97" s="70">
        <f>AVERAGE(F97:F99)</f>
        <v>0.66590455028918272</v>
      </c>
    </row>
    <row r="98" spans="1:7">
      <c r="A98" s="25">
        <v>98</v>
      </c>
      <c r="B98" s="8" t="s">
        <v>5</v>
      </c>
      <c r="C98" s="8" t="s">
        <v>12</v>
      </c>
      <c r="D98" s="45">
        <v>15.13</v>
      </c>
      <c r="E98" s="8">
        <f t="shared" si="2"/>
        <v>0.57000000000000028</v>
      </c>
      <c r="F98" s="4">
        <f t="shared" si="3"/>
        <v>0.673616788432845</v>
      </c>
      <c r="G98" s="52"/>
    </row>
    <row r="99" spans="1:7">
      <c r="A99" s="25">
        <v>99</v>
      </c>
      <c r="B99" s="8" t="s">
        <v>5</v>
      </c>
      <c r="C99" s="8" t="s">
        <v>12</v>
      </c>
      <c r="D99" s="45">
        <v>15.16</v>
      </c>
      <c r="E99" s="8">
        <f t="shared" si="2"/>
        <v>0.59999999999999964</v>
      </c>
      <c r="F99" s="4">
        <f t="shared" si="3"/>
        <v>0.65975395538644732</v>
      </c>
      <c r="G99" s="52"/>
    </row>
    <row r="100" spans="1:7">
      <c r="A100" s="25">
        <v>100</v>
      </c>
      <c r="B100" s="8" t="s">
        <v>14</v>
      </c>
      <c r="C100" s="8" t="s">
        <v>12</v>
      </c>
      <c r="D100" s="45">
        <v>17.71</v>
      </c>
      <c r="E100" s="8">
        <f t="shared" si="2"/>
        <v>3.1500000000000004</v>
      </c>
      <c r="F100" s="4">
        <f t="shared" si="3"/>
        <v>0.11265630782635375</v>
      </c>
      <c r="G100" s="70">
        <f>AVERAGE(F100:F102)</f>
        <v>0.39288777506637257</v>
      </c>
    </row>
    <row r="101" spans="1:7">
      <c r="A101" s="25">
        <v>101</v>
      </c>
      <c r="B101" s="8" t="s">
        <v>14</v>
      </c>
      <c r="C101" s="8" t="s">
        <v>12</v>
      </c>
      <c r="D101" s="45">
        <v>15.55</v>
      </c>
      <c r="E101" s="8">
        <f t="shared" si="2"/>
        <v>0.99000000000000021</v>
      </c>
      <c r="F101" s="4">
        <f t="shared" si="3"/>
        <v>0.50347777502835933</v>
      </c>
      <c r="G101" s="52"/>
    </row>
    <row r="102" spans="1:7">
      <c r="A102" s="23">
        <v>102</v>
      </c>
      <c r="B102" s="8" t="s">
        <v>14</v>
      </c>
      <c r="C102" s="8" t="s">
        <v>12</v>
      </c>
      <c r="D102" s="45">
        <v>15.39</v>
      </c>
      <c r="E102" s="8">
        <f t="shared" si="2"/>
        <v>0.83000000000000007</v>
      </c>
      <c r="F102" s="4">
        <f t="shared" si="3"/>
        <v>0.56252924234440471</v>
      </c>
      <c r="G102" s="52"/>
    </row>
    <row r="103" spans="1:7">
      <c r="A103" s="23">
        <v>103</v>
      </c>
      <c r="B103" s="8" t="s">
        <v>5</v>
      </c>
      <c r="C103" s="8" t="s">
        <v>13</v>
      </c>
      <c r="D103" s="45">
        <v>15.04</v>
      </c>
      <c r="E103" s="8">
        <f t="shared" si="2"/>
        <v>0.47999999999999865</v>
      </c>
      <c r="F103" s="4">
        <f t="shared" si="3"/>
        <v>0.71697762400791443</v>
      </c>
      <c r="G103" s="70">
        <f>AVERAGE(F103:F105)</f>
        <v>0.71481671184548345</v>
      </c>
    </row>
    <row r="104" spans="1:7">
      <c r="A104" s="23">
        <v>104</v>
      </c>
      <c r="B104" s="8" t="s">
        <v>5</v>
      </c>
      <c r="C104" s="8" t="s">
        <v>13</v>
      </c>
      <c r="D104" s="45">
        <v>15.15</v>
      </c>
      <c r="E104" s="8">
        <f t="shared" si="2"/>
        <v>0.58999999999999986</v>
      </c>
      <c r="F104" s="4">
        <f t="shared" si="3"/>
        <v>0.66434290704825583</v>
      </c>
      <c r="G104" s="52"/>
    </row>
    <row r="105" spans="1:7">
      <c r="A105" s="23">
        <v>105</v>
      </c>
      <c r="B105" s="8" t="s">
        <v>5</v>
      </c>
      <c r="C105" s="8" t="s">
        <v>13</v>
      </c>
      <c r="D105" s="45">
        <v>14.95</v>
      </c>
      <c r="E105" s="8">
        <f t="shared" si="2"/>
        <v>0.38999999999999879</v>
      </c>
      <c r="F105" s="4">
        <f t="shared" si="3"/>
        <v>0.76312960448028022</v>
      </c>
      <c r="G105" s="52"/>
    </row>
    <row r="106" spans="1:7">
      <c r="A106" s="23">
        <v>106</v>
      </c>
      <c r="B106" s="8" t="s">
        <v>14</v>
      </c>
      <c r="C106" s="8" t="s">
        <v>13</v>
      </c>
      <c r="D106" s="45">
        <v>15.84</v>
      </c>
      <c r="E106" s="8">
        <f t="shared" si="2"/>
        <v>1.2799999999999994</v>
      </c>
      <c r="F106" s="4">
        <f t="shared" si="3"/>
        <v>0.41179550863378678</v>
      </c>
      <c r="G106" s="70">
        <f>AVERAGE(F106:F108)</f>
        <v>0.38362795769681984</v>
      </c>
    </row>
    <row r="107" spans="1:7">
      <c r="A107" s="23">
        <v>107</v>
      </c>
      <c r="B107" s="8" t="s">
        <v>14</v>
      </c>
      <c r="C107" s="8" t="s">
        <v>13</v>
      </c>
      <c r="D107" s="45">
        <v>15.81</v>
      </c>
      <c r="E107" s="8">
        <f t="shared" si="2"/>
        <v>1.25</v>
      </c>
      <c r="F107" s="4">
        <f t="shared" si="3"/>
        <v>0.42044820762685731</v>
      </c>
      <c r="G107" s="52"/>
    </row>
    <row r="108" spans="1:7" ht="13.5" thickBot="1">
      <c r="A108" s="26">
        <v>108</v>
      </c>
      <c r="B108" s="9" t="s">
        <v>14</v>
      </c>
      <c r="C108" s="9" t="s">
        <v>13</v>
      </c>
      <c r="D108" s="46">
        <v>16.21</v>
      </c>
      <c r="E108" s="9">
        <f t="shared" si="2"/>
        <v>1.6500000000000004</v>
      </c>
      <c r="F108" s="6">
        <f t="shared" si="3"/>
        <v>0.3186401568298155</v>
      </c>
      <c r="G108" s="54"/>
    </row>
    <row r="109" spans="1:7">
      <c r="D109" s="16">
        <f>AVERAGE(D58:D59)</f>
        <v>14.82</v>
      </c>
    </row>
    <row r="110" spans="1:7" ht="13.5" thickBot="1"/>
    <row r="111" spans="1:7" ht="13.5" thickBot="1">
      <c r="A111" s="35" t="s">
        <v>15</v>
      </c>
      <c r="B111" s="36"/>
      <c r="C111" s="37"/>
      <c r="D111" s="21" t="s">
        <v>20</v>
      </c>
    </row>
    <row r="112" spans="1:7" ht="13.5" thickBot="1">
      <c r="A112" s="30" t="s">
        <v>4</v>
      </c>
      <c r="B112" s="21" t="s">
        <v>3</v>
      </c>
      <c r="C112" s="21" t="s">
        <v>18</v>
      </c>
      <c r="D112" s="44" t="s">
        <v>7</v>
      </c>
      <c r="E112" s="44" t="s">
        <v>6</v>
      </c>
      <c r="F112" s="44" t="s">
        <v>35</v>
      </c>
      <c r="G112" s="43" t="s">
        <v>36</v>
      </c>
    </row>
    <row r="113" spans="1:7">
      <c r="A113" s="25">
        <v>56</v>
      </c>
      <c r="B113" s="12" t="s">
        <v>5</v>
      </c>
      <c r="C113" s="12">
        <v>0</v>
      </c>
      <c r="D113" s="50">
        <v>15.01</v>
      </c>
      <c r="E113" s="78"/>
      <c r="F113" s="78"/>
      <c r="G113" s="79"/>
    </row>
    <row r="114" spans="1:7">
      <c r="A114" s="25">
        <v>59</v>
      </c>
      <c r="B114" s="8" t="s">
        <v>5</v>
      </c>
      <c r="C114" s="8">
        <v>0</v>
      </c>
      <c r="D114" s="29">
        <v>14.63</v>
      </c>
      <c r="E114" s="15"/>
      <c r="F114" s="15"/>
      <c r="G114" s="52"/>
    </row>
    <row r="115" spans="1:7">
      <c r="A115" s="25">
        <v>60</v>
      </c>
      <c r="B115" s="8" t="s">
        <v>5</v>
      </c>
      <c r="C115" s="8">
        <v>0</v>
      </c>
      <c r="D115" s="77">
        <v>33.24</v>
      </c>
      <c r="E115" s="15"/>
      <c r="F115" s="15"/>
      <c r="G115" s="52"/>
    </row>
    <row r="116" spans="1:7">
      <c r="A116" s="64">
        <v>109</v>
      </c>
      <c r="B116" s="22" t="s">
        <v>5</v>
      </c>
      <c r="C116" s="22">
        <v>15</v>
      </c>
      <c r="D116" s="29">
        <v>15.08</v>
      </c>
      <c r="E116" s="8">
        <f>D116-$D$54</f>
        <v>0.51999999999999957</v>
      </c>
      <c r="F116" s="4">
        <f>2^-E116</f>
        <v>0.69737183317520302</v>
      </c>
      <c r="G116" s="70">
        <f>AVERAGE(F116:F118)</f>
        <v>0.72241840474297925</v>
      </c>
    </row>
    <row r="117" spans="1:7">
      <c r="A117" s="25">
        <v>110</v>
      </c>
      <c r="B117" s="8" t="s">
        <v>5</v>
      </c>
      <c r="C117" s="8">
        <v>15</v>
      </c>
      <c r="D117" s="29">
        <v>14.96</v>
      </c>
      <c r="E117" s="8">
        <f t="shared" ref="E117:E163" si="4">D117-$D$54</f>
        <v>0.40000000000000036</v>
      </c>
      <c r="F117" s="4">
        <f t="shared" ref="F117:F163" si="5">2^-E117</f>
        <v>0.75785828325519877</v>
      </c>
      <c r="G117" s="52"/>
    </row>
    <row r="118" spans="1:7">
      <c r="A118" s="25">
        <v>111</v>
      </c>
      <c r="B118" s="8" t="s">
        <v>5</v>
      </c>
      <c r="C118" s="8">
        <v>15</v>
      </c>
      <c r="D118" s="29">
        <v>15.05</v>
      </c>
      <c r="E118" s="8">
        <f t="shared" si="4"/>
        <v>0.49000000000000021</v>
      </c>
      <c r="F118" s="4">
        <f t="shared" si="5"/>
        <v>0.71202509779853584</v>
      </c>
      <c r="G118" s="52"/>
    </row>
    <row r="119" spans="1:7">
      <c r="A119" s="25">
        <v>112</v>
      </c>
      <c r="B119" s="8" t="s">
        <v>15</v>
      </c>
      <c r="C119" s="8">
        <v>15</v>
      </c>
      <c r="D119" s="29">
        <v>16.62</v>
      </c>
      <c r="E119" s="8">
        <f t="shared" si="4"/>
        <v>2.0600000000000005</v>
      </c>
      <c r="F119" s="4">
        <f t="shared" si="5"/>
        <v>0.23981602983131603</v>
      </c>
      <c r="G119" s="70">
        <f>AVERAGE(F119:F121)</f>
        <v>0.52284458753693974</v>
      </c>
    </row>
    <row r="120" spans="1:7">
      <c r="A120" s="25">
        <v>113</v>
      </c>
      <c r="B120" s="8" t="s">
        <v>15</v>
      </c>
      <c r="C120" s="8">
        <v>15</v>
      </c>
      <c r="D120" s="29">
        <v>15.14</v>
      </c>
      <c r="E120" s="8">
        <f t="shared" si="4"/>
        <v>0.58000000000000007</v>
      </c>
      <c r="F120" s="4">
        <f t="shared" si="5"/>
        <v>0.66896377739305601</v>
      </c>
      <c r="G120" s="52"/>
    </row>
    <row r="121" spans="1:7">
      <c r="A121" s="25">
        <v>114</v>
      </c>
      <c r="B121" s="8" t="s">
        <v>15</v>
      </c>
      <c r="C121" s="8">
        <v>15</v>
      </c>
      <c r="D121" s="29">
        <v>15.16</v>
      </c>
      <c r="E121" s="8">
        <f t="shared" si="4"/>
        <v>0.59999999999999964</v>
      </c>
      <c r="F121" s="4">
        <f t="shared" si="5"/>
        <v>0.65975395538644732</v>
      </c>
      <c r="G121" s="52"/>
    </row>
    <row r="122" spans="1:7">
      <c r="A122" s="25">
        <v>115</v>
      </c>
      <c r="B122" s="8" t="s">
        <v>5</v>
      </c>
      <c r="C122" s="8">
        <v>30</v>
      </c>
      <c r="D122" s="29">
        <v>16.260000000000002</v>
      </c>
      <c r="E122" s="8">
        <f t="shared" si="4"/>
        <v>1.7000000000000011</v>
      </c>
      <c r="F122" s="4">
        <f t="shared" si="5"/>
        <v>0.30778610333622886</v>
      </c>
      <c r="G122" s="70">
        <f>AVERAGE(F122:F124)</f>
        <v>0.43442174183603144</v>
      </c>
    </row>
    <row r="123" spans="1:7">
      <c r="A123" s="25">
        <v>116</v>
      </c>
      <c r="B123" s="8" t="s">
        <v>5</v>
      </c>
      <c r="C123" s="8">
        <v>30</v>
      </c>
      <c r="D123" s="45">
        <v>15.67</v>
      </c>
      <c r="E123" s="8">
        <f t="shared" si="4"/>
        <v>1.1099999999999994</v>
      </c>
      <c r="F123" s="4">
        <f t="shared" si="5"/>
        <v>0.46329403094518562</v>
      </c>
      <c r="G123" s="52"/>
    </row>
    <row r="124" spans="1:7">
      <c r="A124" s="25">
        <v>117</v>
      </c>
      <c r="B124" s="8" t="s">
        <v>5</v>
      </c>
      <c r="C124" s="8">
        <v>30</v>
      </c>
      <c r="D124" s="29">
        <v>15.47</v>
      </c>
      <c r="E124" s="8">
        <f t="shared" si="4"/>
        <v>0.91000000000000014</v>
      </c>
      <c r="F124" s="4">
        <f t="shared" si="5"/>
        <v>0.5321850912266799</v>
      </c>
      <c r="G124" s="52"/>
    </row>
    <row r="125" spans="1:7">
      <c r="A125" s="25">
        <v>118</v>
      </c>
      <c r="B125" s="8" t="s">
        <v>15</v>
      </c>
      <c r="C125" s="8">
        <v>30</v>
      </c>
      <c r="D125" s="45">
        <v>15.39</v>
      </c>
      <c r="E125" s="8">
        <f t="shared" si="4"/>
        <v>0.83000000000000007</v>
      </c>
      <c r="F125" s="4">
        <f t="shared" si="5"/>
        <v>0.56252924234440471</v>
      </c>
      <c r="G125" s="70">
        <f>AVERAGE(F125:F127)</f>
        <v>0.53795340869894848</v>
      </c>
    </row>
    <row r="126" spans="1:7">
      <c r="A126" s="25">
        <v>119</v>
      </c>
      <c r="B126" s="8" t="s">
        <v>15</v>
      </c>
      <c r="C126" s="8">
        <v>30</v>
      </c>
      <c r="D126" s="29">
        <v>15.41</v>
      </c>
      <c r="E126" s="8">
        <f t="shared" si="4"/>
        <v>0.84999999999999964</v>
      </c>
      <c r="F126" s="4">
        <f t="shared" si="5"/>
        <v>0.55478473603392264</v>
      </c>
      <c r="G126" s="52"/>
    </row>
    <row r="127" spans="1:7">
      <c r="A127" s="25">
        <v>120</v>
      </c>
      <c r="B127" s="8" t="s">
        <v>15</v>
      </c>
      <c r="C127" s="8">
        <v>30</v>
      </c>
      <c r="D127" s="29">
        <v>15.57</v>
      </c>
      <c r="E127" s="8">
        <f t="shared" si="4"/>
        <v>1.0099999999999998</v>
      </c>
      <c r="F127" s="4">
        <f t="shared" si="5"/>
        <v>0.49654624771851802</v>
      </c>
      <c r="G127" s="52"/>
    </row>
    <row r="128" spans="1:7">
      <c r="A128" s="25">
        <v>121</v>
      </c>
      <c r="B128" s="8" t="s">
        <v>5</v>
      </c>
      <c r="C128" s="8">
        <v>60</v>
      </c>
      <c r="D128" s="45">
        <v>15.46</v>
      </c>
      <c r="E128" s="8">
        <f t="shared" si="4"/>
        <v>0.90000000000000036</v>
      </c>
      <c r="F128" s="4">
        <f t="shared" si="5"/>
        <v>0.53588673126814645</v>
      </c>
      <c r="G128" s="70">
        <f>AVERAGE(F128:F130)</f>
        <v>0.54342852851809431</v>
      </c>
    </row>
    <row r="129" spans="1:7">
      <c r="A129" s="25">
        <v>122</v>
      </c>
      <c r="B129" s="8" t="s">
        <v>5</v>
      </c>
      <c r="C129" s="8">
        <v>60</v>
      </c>
      <c r="D129" s="45">
        <v>15.41</v>
      </c>
      <c r="E129" s="8">
        <f t="shared" si="4"/>
        <v>0.84999999999999964</v>
      </c>
      <c r="F129" s="4">
        <f t="shared" si="5"/>
        <v>0.55478473603392264</v>
      </c>
      <c r="G129" s="52"/>
    </row>
    <row r="130" spans="1:7">
      <c r="A130" s="25">
        <v>123</v>
      </c>
      <c r="B130" s="8" t="s">
        <v>5</v>
      </c>
      <c r="C130" s="8">
        <v>60</v>
      </c>
      <c r="D130" s="45">
        <v>15.45</v>
      </c>
      <c r="E130" s="8">
        <f t="shared" si="4"/>
        <v>0.88999999999999879</v>
      </c>
      <c r="F130" s="4">
        <f t="shared" si="5"/>
        <v>0.53961411825221406</v>
      </c>
      <c r="G130" s="52"/>
    </row>
    <row r="131" spans="1:7">
      <c r="A131" s="25">
        <v>124</v>
      </c>
      <c r="B131" s="8" t="s">
        <v>15</v>
      </c>
      <c r="C131" s="8">
        <v>60</v>
      </c>
      <c r="D131" s="45">
        <v>15.56</v>
      </c>
      <c r="E131" s="8">
        <f t="shared" si="4"/>
        <v>1</v>
      </c>
      <c r="F131" s="4">
        <f t="shared" si="5"/>
        <v>0.5</v>
      </c>
      <c r="G131" s="70">
        <f>AVERAGE(F131:F133)</f>
        <v>0.57716433991248683</v>
      </c>
    </row>
    <row r="132" spans="1:7">
      <c r="A132" s="25">
        <v>125</v>
      </c>
      <c r="B132" s="8" t="s">
        <v>15</v>
      </c>
      <c r="C132" s="8">
        <v>60</v>
      </c>
      <c r="D132" s="45">
        <v>15.14</v>
      </c>
      <c r="E132" s="8">
        <f t="shared" si="4"/>
        <v>0.58000000000000007</v>
      </c>
      <c r="F132" s="4">
        <f t="shared" si="5"/>
        <v>0.66896377739305601</v>
      </c>
      <c r="G132" s="52"/>
    </row>
    <row r="133" spans="1:7">
      <c r="A133" s="25">
        <v>126</v>
      </c>
      <c r="B133" s="8" t="s">
        <v>15</v>
      </c>
      <c r="C133" s="8">
        <v>60</v>
      </c>
      <c r="D133" s="45">
        <v>15.39</v>
      </c>
      <c r="E133" s="8">
        <f t="shared" si="4"/>
        <v>0.83000000000000007</v>
      </c>
      <c r="F133" s="4">
        <f t="shared" si="5"/>
        <v>0.56252924234440471</v>
      </c>
      <c r="G133" s="52"/>
    </row>
    <row r="134" spans="1:7">
      <c r="A134" s="25">
        <v>127</v>
      </c>
      <c r="B134" s="8" t="s">
        <v>5</v>
      </c>
      <c r="C134" s="8">
        <v>120</v>
      </c>
      <c r="D134" s="45">
        <v>15.52</v>
      </c>
      <c r="E134" s="8">
        <f t="shared" si="4"/>
        <v>0.95999999999999908</v>
      </c>
      <c r="F134" s="4">
        <f t="shared" si="5"/>
        <v>0.5140569133280336</v>
      </c>
      <c r="G134" s="70">
        <f>AVERAGE(F134:F136)</f>
        <v>0.6013914946342519</v>
      </c>
    </row>
    <row r="135" spans="1:7">
      <c r="A135" s="25">
        <v>128</v>
      </c>
      <c r="B135" s="8" t="s">
        <v>5</v>
      </c>
      <c r="C135" s="8">
        <v>120</v>
      </c>
      <c r="D135" s="45">
        <v>15.28</v>
      </c>
      <c r="E135" s="8">
        <f t="shared" si="4"/>
        <v>0.71999999999999886</v>
      </c>
      <c r="F135" s="4">
        <f t="shared" si="5"/>
        <v>0.60709744219752393</v>
      </c>
      <c r="G135" s="52"/>
    </row>
    <row r="136" spans="1:7">
      <c r="A136" s="25">
        <v>129</v>
      </c>
      <c r="B136" s="8" t="s">
        <v>5</v>
      </c>
      <c r="C136" s="8">
        <v>120</v>
      </c>
      <c r="D136" s="45">
        <v>15.11</v>
      </c>
      <c r="E136" s="8">
        <f t="shared" si="4"/>
        <v>0.54999999999999893</v>
      </c>
      <c r="F136" s="4">
        <f t="shared" si="5"/>
        <v>0.68302012837719828</v>
      </c>
      <c r="G136" s="52"/>
    </row>
    <row r="137" spans="1:7">
      <c r="A137" s="25">
        <v>130</v>
      </c>
      <c r="B137" s="8" t="s">
        <v>15</v>
      </c>
      <c r="C137" s="8">
        <v>120</v>
      </c>
      <c r="D137" s="45">
        <v>15.41</v>
      </c>
      <c r="E137" s="8">
        <f t="shared" si="4"/>
        <v>0.84999999999999964</v>
      </c>
      <c r="F137" s="4">
        <f t="shared" si="5"/>
        <v>0.55478473603392264</v>
      </c>
      <c r="G137" s="70">
        <f>AVERAGE(F137:F139)</f>
        <v>0.56771586876136881</v>
      </c>
    </row>
    <row r="138" spans="1:7">
      <c r="A138" s="25">
        <v>131</v>
      </c>
      <c r="B138" s="8" t="s">
        <v>15</v>
      </c>
      <c r="C138" s="8">
        <v>120</v>
      </c>
      <c r="D138" s="45">
        <v>15.25</v>
      </c>
      <c r="E138" s="8">
        <f t="shared" si="4"/>
        <v>0.6899999999999995</v>
      </c>
      <c r="F138" s="4">
        <f t="shared" si="5"/>
        <v>0.61985384996949355</v>
      </c>
      <c r="G138" s="52"/>
    </row>
    <row r="139" spans="1:7">
      <c r="A139" s="25">
        <v>132</v>
      </c>
      <c r="B139" s="8" t="s">
        <v>15</v>
      </c>
      <c r="C139" s="8">
        <v>120</v>
      </c>
      <c r="D139" s="45">
        <v>15.48</v>
      </c>
      <c r="E139" s="8">
        <f t="shared" si="4"/>
        <v>0.91999999999999993</v>
      </c>
      <c r="F139" s="4">
        <f t="shared" si="5"/>
        <v>0.52850902028069024</v>
      </c>
      <c r="G139" s="52"/>
    </row>
    <row r="140" spans="1:7">
      <c r="A140" s="25">
        <v>133</v>
      </c>
      <c r="B140" s="8" t="s">
        <v>5</v>
      </c>
      <c r="C140" s="8">
        <v>240</v>
      </c>
      <c r="D140" s="45">
        <v>15.64</v>
      </c>
      <c r="E140" s="8">
        <f t="shared" si="4"/>
        <v>1.08</v>
      </c>
      <c r="F140" s="4">
        <f t="shared" si="5"/>
        <v>0.47302882336279789</v>
      </c>
      <c r="G140" s="70">
        <f>AVERAGE(F140:F142)</f>
        <v>0.55498928999197505</v>
      </c>
    </row>
    <row r="141" spans="1:7">
      <c r="A141" s="25">
        <v>134</v>
      </c>
      <c r="B141" s="8" t="s">
        <v>5</v>
      </c>
      <c r="C141" s="8">
        <v>240</v>
      </c>
      <c r="D141" s="45">
        <v>15.47</v>
      </c>
      <c r="E141" s="8">
        <f t="shared" si="4"/>
        <v>0.91000000000000014</v>
      </c>
      <c r="F141" s="4">
        <f t="shared" si="5"/>
        <v>0.5321850912266799</v>
      </c>
      <c r="G141" s="52"/>
    </row>
    <row r="142" spans="1:7">
      <c r="A142" s="25">
        <v>135</v>
      </c>
      <c r="B142" s="8" t="s">
        <v>5</v>
      </c>
      <c r="C142" s="8">
        <v>240</v>
      </c>
      <c r="D142" s="45">
        <v>15.16</v>
      </c>
      <c r="E142" s="8">
        <f t="shared" si="4"/>
        <v>0.59999999999999964</v>
      </c>
      <c r="F142" s="4">
        <f t="shared" si="5"/>
        <v>0.65975395538644732</v>
      </c>
      <c r="G142" s="52"/>
    </row>
    <row r="143" spans="1:7">
      <c r="A143" s="25">
        <v>136</v>
      </c>
      <c r="B143" s="8" t="s">
        <v>15</v>
      </c>
      <c r="C143" s="8">
        <v>240</v>
      </c>
      <c r="D143" s="45">
        <v>15.33</v>
      </c>
      <c r="E143" s="8">
        <f t="shared" si="4"/>
        <v>0.76999999999999957</v>
      </c>
      <c r="F143" s="4">
        <f t="shared" si="5"/>
        <v>0.58641747461593952</v>
      </c>
      <c r="G143" s="70">
        <f>AVERAGE(F143:F145)</f>
        <v>0.63495926573489736</v>
      </c>
    </row>
    <row r="144" spans="1:7">
      <c r="A144" s="25">
        <v>137</v>
      </c>
      <c r="B144" s="8" t="s">
        <v>15</v>
      </c>
      <c r="C144" s="8">
        <v>240</v>
      </c>
      <c r="D144" s="45">
        <v>15.01</v>
      </c>
      <c r="E144" s="8">
        <f t="shared" si="4"/>
        <v>0.44999999999999929</v>
      </c>
      <c r="F144" s="4">
        <f t="shared" si="5"/>
        <v>0.73204284797281316</v>
      </c>
      <c r="G144" s="52"/>
    </row>
    <row r="145" spans="1:7">
      <c r="A145" s="25">
        <v>138</v>
      </c>
      <c r="B145" s="8" t="s">
        <v>15</v>
      </c>
      <c r="C145" s="8">
        <v>240</v>
      </c>
      <c r="D145" s="45">
        <v>15.33</v>
      </c>
      <c r="E145" s="8">
        <f t="shared" si="4"/>
        <v>0.76999999999999957</v>
      </c>
      <c r="F145" s="4">
        <f t="shared" si="5"/>
        <v>0.58641747461593952</v>
      </c>
      <c r="G145" s="52"/>
    </row>
    <row r="146" spans="1:7">
      <c r="A146" s="25">
        <v>139</v>
      </c>
      <c r="B146" s="8" t="s">
        <v>5</v>
      </c>
      <c r="C146" s="8" t="s">
        <v>11</v>
      </c>
      <c r="D146" s="45">
        <v>15.28</v>
      </c>
      <c r="E146" s="8">
        <f t="shared" si="4"/>
        <v>0.71999999999999886</v>
      </c>
      <c r="F146" s="4">
        <f t="shared" si="5"/>
        <v>0.60709744219752393</v>
      </c>
      <c r="G146" s="70">
        <f>AVERAGE(F146:F148)</f>
        <v>0.64068269983771764</v>
      </c>
    </row>
    <row r="147" spans="1:7">
      <c r="A147" s="25">
        <v>140</v>
      </c>
      <c r="B147" s="8" t="s">
        <v>5</v>
      </c>
      <c r="C147" s="8" t="s">
        <v>11</v>
      </c>
      <c r="D147" s="45">
        <v>15.16</v>
      </c>
      <c r="E147" s="8">
        <f t="shared" si="4"/>
        <v>0.59999999999999964</v>
      </c>
      <c r="F147" s="4">
        <f t="shared" si="5"/>
        <v>0.65975395538644732</v>
      </c>
      <c r="G147" s="52"/>
    </row>
    <row r="148" spans="1:7">
      <c r="A148" s="25">
        <v>141</v>
      </c>
      <c r="B148" s="8" t="s">
        <v>5</v>
      </c>
      <c r="C148" s="8" t="s">
        <v>11</v>
      </c>
      <c r="D148" s="45">
        <v>15.17</v>
      </c>
      <c r="E148" s="8">
        <f t="shared" si="4"/>
        <v>0.60999999999999943</v>
      </c>
      <c r="F148" s="4">
        <f t="shared" si="5"/>
        <v>0.65519670192918189</v>
      </c>
      <c r="G148" s="52"/>
    </row>
    <row r="149" spans="1:7">
      <c r="A149" s="25">
        <v>142</v>
      </c>
      <c r="B149" s="8" t="s">
        <v>15</v>
      </c>
      <c r="C149" s="8" t="s">
        <v>11</v>
      </c>
      <c r="D149" s="45">
        <v>15.45</v>
      </c>
      <c r="E149" s="8">
        <f t="shared" si="4"/>
        <v>0.88999999999999879</v>
      </c>
      <c r="F149" s="4">
        <f t="shared" si="5"/>
        <v>0.53961411825221406</v>
      </c>
      <c r="G149" s="70">
        <f>AVERAGE(F149:F151)</f>
        <v>0.5447761506077663</v>
      </c>
    </row>
    <row r="150" spans="1:7">
      <c r="A150" s="25">
        <v>143</v>
      </c>
      <c r="B150" s="8" t="s">
        <v>15</v>
      </c>
      <c r="C150" s="8" t="s">
        <v>11</v>
      </c>
      <c r="D150" s="45">
        <v>15.47</v>
      </c>
      <c r="E150" s="8">
        <f t="shared" si="4"/>
        <v>0.91000000000000014</v>
      </c>
      <c r="F150" s="4">
        <f t="shared" si="5"/>
        <v>0.5321850912266799</v>
      </c>
      <c r="G150" s="52"/>
    </row>
    <row r="151" spans="1:7">
      <c r="A151" s="25">
        <v>144</v>
      </c>
      <c r="B151" s="8" t="s">
        <v>15</v>
      </c>
      <c r="C151" s="8" t="s">
        <v>11</v>
      </c>
      <c r="D151" s="45">
        <v>15.39</v>
      </c>
      <c r="E151" s="8">
        <f t="shared" si="4"/>
        <v>0.83000000000000007</v>
      </c>
      <c r="F151" s="4">
        <f t="shared" si="5"/>
        <v>0.56252924234440471</v>
      </c>
      <c r="G151" s="52"/>
    </row>
    <row r="152" spans="1:7">
      <c r="A152" s="25">
        <v>145</v>
      </c>
      <c r="B152" s="8" t="s">
        <v>5</v>
      </c>
      <c r="C152" s="8" t="s">
        <v>12</v>
      </c>
      <c r="D152" s="45">
        <v>15.9</v>
      </c>
      <c r="E152" s="8">
        <f t="shared" si="4"/>
        <v>1.3399999999999999</v>
      </c>
      <c r="F152" s="4">
        <f t="shared" si="5"/>
        <v>0.39502065593168867</v>
      </c>
      <c r="G152" s="70">
        <f>AVERAGE(F152:F154)</f>
        <v>0.47801191302199197</v>
      </c>
    </row>
    <row r="153" spans="1:7">
      <c r="A153" s="25">
        <v>146</v>
      </c>
      <c r="B153" s="8" t="s">
        <v>5</v>
      </c>
      <c r="C153" s="8" t="s">
        <v>12</v>
      </c>
      <c r="D153" s="45">
        <v>15.53</v>
      </c>
      <c r="E153" s="8">
        <f t="shared" si="4"/>
        <v>0.96999999999999886</v>
      </c>
      <c r="F153" s="4">
        <f t="shared" si="5"/>
        <v>0.51050606285359701</v>
      </c>
      <c r="G153" s="52"/>
    </row>
    <row r="154" spans="1:7">
      <c r="A154" s="25">
        <v>147</v>
      </c>
      <c r="B154" s="8" t="s">
        <v>5</v>
      </c>
      <c r="C154" s="8" t="s">
        <v>12</v>
      </c>
      <c r="D154" s="45">
        <v>15.48</v>
      </c>
      <c r="E154" s="8">
        <f t="shared" si="4"/>
        <v>0.91999999999999993</v>
      </c>
      <c r="F154" s="4">
        <f t="shared" si="5"/>
        <v>0.52850902028069024</v>
      </c>
      <c r="G154" s="52"/>
    </row>
    <row r="155" spans="1:7">
      <c r="A155" s="25">
        <v>148</v>
      </c>
      <c r="B155" s="8" t="s">
        <v>15</v>
      </c>
      <c r="C155" s="8" t="s">
        <v>12</v>
      </c>
      <c r="D155" s="45">
        <v>15.63</v>
      </c>
      <c r="E155" s="8">
        <f t="shared" si="4"/>
        <v>1.0700000000000003</v>
      </c>
      <c r="F155" s="4">
        <f t="shared" si="5"/>
        <v>0.47631899902196867</v>
      </c>
      <c r="G155" s="70">
        <f>AVERAGE(F155:F157)</f>
        <v>0.43383770268852806</v>
      </c>
    </row>
    <row r="156" spans="1:7">
      <c r="A156" s="25">
        <v>149</v>
      </c>
      <c r="B156" s="8" t="s">
        <v>15</v>
      </c>
      <c r="C156" s="8" t="s">
        <v>12</v>
      </c>
      <c r="D156" s="45">
        <v>15.75</v>
      </c>
      <c r="E156" s="8">
        <f t="shared" si="4"/>
        <v>1.1899999999999995</v>
      </c>
      <c r="F156" s="4">
        <f t="shared" si="5"/>
        <v>0.43830286065801771</v>
      </c>
      <c r="G156" s="52"/>
    </row>
    <row r="157" spans="1:7">
      <c r="A157" s="25">
        <v>150</v>
      </c>
      <c r="B157" s="8" t="s">
        <v>15</v>
      </c>
      <c r="C157" s="8" t="s">
        <v>12</v>
      </c>
      <c r="D157" s="45">
        <v>15.93</v>
      </c>
      <c r="E157" s="8">
        <f t="shared" si="4"/>
        <v>1.3699999999999992</v>
      </c>
      <c r="F157" s="4">
        <f t="shared" si="5"/>
        <v>0.38689124838559774</v>
      </c>
      <c r="G157" s="52"/>
    </row>
    <row r="158" spans="1:7">
      <c r="A158" s="25">
        <v>151</v>
      </c>
      <c r="B158" s="8" t="s">
        <v>5</v>
      </c>
      <c r="C158" s="8" t="s">
        <v>13</v>
      </c>
      <c r="D158" s="45">
        <v>15.71</v>
      </c>
      <c r="E158" s="8">
        <f t="shared" si="4"/>
        <v>1.1500000000000004</v>
      </c>
      <c r="F158" s="4">
        <f t="shared" si="5"/>
        <v>0.45062523130541499</v>
      </c>
      <c r="G158" s="70">
        <f>AVERAGE(F158:F160)</f>
        <v>0.58665942773326629</v>
      </c>
    </row>
    <row r="159" spans="1:7">
      <c r="A159" s="25">
        <v>152</v>
      </c>
      <c r="B159" s="8" t="s">
        <v>5</v>
      </c>
      <c r="C159" s="8" t="s">
        <v>13</v>
      </c>
      <c r="D159" s="45">
        <v>15.34</v>
      </c>
      <c r="E159" s="8">
        <f t="shared" si="4"/>
        <v>0.77999999999999936</v>
      </c>
      <c r="F159" s="4">
        <f t="shared" si="5"/>
        <v>0.58236679323422813</v>
      </c>
      <c r="G159" s="52"/>
    </row>
    <row r="160" spans="1:7">
      <c r="A160" s="25">
        <v>153</v>
      </c>
      <c r="B160" s="8" t="s">
        <v>5</v>
      </c>
      <c r="C160" s="8" t="s">
        <v>13</v>
      </c>
      <c r="D160" s="45">
        <v>15.02</v>
      </c>
      <c r="E160" s="8">
        <f t="shared" si="4"/>
        <v>0.45999999999999908</v>
      </c>
      <c r="F160" s="4">
        <f t="shared" si="5"/>
        <v>0.72698625866015576</v>
      </c>
      <c r="G160" s="52"/>
    </row>
    <row r="161" spans="1:7">
      <c r="A161" s="25">
        <v>154</v>
      </c>
      <c r="B161" s="8" t="s">
        <v>15</v>
      </c>
      <c r="C161" s="8" t="s">
        <v>13</v>
      </c>
      <c r="D161" s="45">
        <v>15.83</v>
      </c>
      <c r="E161" s="8">
        <f t="shared" si="4"/>
        <v>1.2699999999999996</v>
      </c>
      <c r="F161" s="4">
        <f t="shared" si="5"/>
        <v>0.414659772907221</v>
      </c>
      <c r="G161" s="70">
        <f>AVERAGE(F161:F163)</f>
        <v>0.51731336218895063</v>
      </c>
    </row>
    <row r="162" spans="1:7">
      <c r="A162" s="25">
        <v>155</v>
      </c>
      <c r="B162" s="8" t="s">
        <v>15</v>
      </c>
      <c r="C162" s="8" t="s">
        <v>13</v>
      </c>
      <c r="D162" s="45">
        <v>15.56</v>
      </c>
      <c r="E162" s="8">
        <f t="shared" si="4"/>
        <v>1</v>
      </c>
      <c r="F162" s="4">
        <f t="shared" si="5"/>
        <v>0.5</v>
      </c>
      <c r="G162" s="52"/>
    </row>
    <row r="163" spans="1:7" ht="13.5" thickBot="1">
      <c r="A163" s="26">
        <v>156</v>
      </c>
      <c r="B163" s="9" t="s">
        <v>15</v>
      </c>
      <c r="C163" s="9" t="s">
        <v>13</v>
      </c>
      <c r="D163" s="46">
        <v>15.21</v>
      </c>
      <c r="E163" s="9">
        <f t="shared" si="4"/>
        <v>0.65000000000000036</v>
      </c>
      <c r="F163" s="6">
        <f t="shared" si="5"/>
        <v>0.637280313659631</v>
      </c>
      <c r="G163" s="54"/>
    </row>
    <row r="164" spans="1:7">
      <c r="D164" s="16">
        <f>AVERAGE(D113:D114)</f>
        <v>14.82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G10" sqref="G10:H11"/>
    </sheetView>
  </sheetViews>
  <sheetFormatPr defaultRowHeight="12.75"/>
  <sheetData>
    <row r="1" spans="1:5">
      <c r="A1" s="91" t="s">
        <v>4</v>
      </c>
      <c r="B1" s="91" t="s">
        <v>0</v>
      </c>
      <c r="D1" s="91" t="s">
        <v>4</v>
      </c>
      <c r="E1" s="91" t="s">
        <v>0</v>
      </c>
    </row>
    <row r="2" spans="1:5">
      <c r="A2" s="91">
        <v>1</v>
      </c>
      <c r="B2" s="91">
        <v>233.90799999999999</v>
      </c>
      <c r="D2" s="99">
        <v>103</v>
      </c>
      <c r="E2" s="91">
        <v>135.55599999999998</v>
      </c>
    </row>
    <row r="3" spans="1:5">
      <c r="A3" s="91">
        <v>2</v>
      </c>
      <c r="B3" s="91">
        <v>214.12599999999998</v>
      </c>
      <c r="D3" s="99">
        <v>104</v>
      </c>
      <c r="E3" s="91">
        <v>153.26799999999997</v>
      </c>
    </row>
    <row r="4" spans="1:5">
      <c r="A4" s="91">
        <v>3</v>
      </c>
      <c r="B4" s="91">
        <v>211.3</v>
      </c>
      <c r="D4" s="99">
        <v>105</v>
      </c>
      <c r="E4" s="91">
        <v>164.21200000000002</v>
      </c>
    </row>
    <row r="5" spans="1:5">
      <c r="A5" s="91">
        <v>4</v>
      </c>
      <c r="B5" s="91">
        <v>171.39400000000001</v>
      </c>
      <c r="D5" s="99">
        <v>106</v>
      </c>
      <c r="E5" s="91">
        <v>131.03799999999998</v>
      </c>
    </row>
    <row r="6" spans="1:5">
      <c r="A6" s="91">
        <v>5</v>
      </c>
      <c r="B6" s="91">
        <v>144.73599999999999</v>
      </c>
      <c r="D6" s="99">
        <v>107</v>
      </c>
      <c r="E6" s="91">
        <v>95.055999999999997</v>
      </c>
    </row>
    <row r="7" spans="1:5">
      <c r="A7" s="91">
        <v>6</v>
      </c>
      <c r="B7" s="91">
        <v>137.08599999999998</v>
      </c>
      <c r="D7" s="99">
        <v>108</v>
      </c>
      <c r="E7" s="91">
        <v>135.71800000000002</v>
      </c>
    </row>
    <row r="8" spans="1:5">
      <c r="A8" s="91">
        <v>7</v>
      </c>
      <c r="B8" s="91">
        <v>190.40199999999999</v>
      </c>
      <c r="D8" s="99">
        <v>109</v>
      </c>
      <c r="E8" s="91">
        <v>89.962000000000018</v>
      </c>
    </row>
    <row r="9" spans="1:5">
      <c r="A9" s="91">
        <v>8</v>
      </c>
      <c r="B9" s="91">
        <v>126.50200000000001</v>
      </c>
      <c r="D9" s="99">
        <v>110</v>
      </c>
      <c r="E9" s="91">
        <v>119.01400000000001</v>
      </c>
    </row>
    <row r="10" spans="1:5">
      <c r="A10" s="91">
        <v>9</v>
      </c>
      <c r="B10" s="91">
        <v>158.23599999999999</v>
      </c>
      <c r="D10" s="99">
        <v>111</v>
      </c>
      <c r="E10" s="91">
        <v>126.178</v>
      </c>
    </row>
    <row r="11" spans="1:5">
      <c r="A11" s="91">
        <v>10</v>
      </c>
      <c r="B11" s="91">
        <v>143.35000000000002</v>
      </c>
      <c r="D11" s="99">
        <v>112</v>
      </c>
      <c r="E11" s="91">
        <v>182.41000000000003</v>
      </c>
    </row>
    <row r="12" spans="1:5">
      <c r="A12" s="91">
        <v>11</v>
      </c>
      <c r="B12" s="91">
        <v>145.834</v>
      </c>
      <c r="D12" s="99">
        <v>113</v>
      </c>
      <c r="E12" s="91">
        <v>208.29399999999998</v>
      </c>
    </row>
    <row r="13" spans="1:5">
      <c r="A13" s="91">
        <v>12</v>
      </c>
      <c r="B13" s="91">
        <v>130.678</v>
      </c>
      <c r="D13" s="99">
        <v>114</v>
      </c>
      <c r="E13" s="91">
        <v>237.11199999999997</v>
      </c>
    </row>
    <row r="14" spans="1:5">
      <c r="A14" s="99">
        <v>13</v>
      </c>
      <c r="B14" s="91">
        <v>115.81</v>
      </c>
      <c r="D14" s="99">
        <v>115</v>
      </c>
      <c r="E14" s="91">
        <v>138.70599999999999</v>
      </c>
    </row>
    <row r="15" spans="1:5">
      <c r="A15" s="99">
        <v>14</v>
      </c>
      <c r="B15" s="91">
        <v>147.83199999999999</v>
      </c>
      <c r="D15" s="99">
        <v>116</v>
      </c>
      <c r="E15" s="91">
        <v>166.28199999999998</v>
      </c>
    </row>
    <row r="16" spans="1:5">
      <c r="A16" s="99">
        <v>15</v>
      </c>
      <c r="B16" s="91">
        <v>117.78999999999999</v>
      </c>
      <c r="D16" s="99">
        <v>117</v>
      </c>
      <c r="E16" s="91">
        <v>122.00200000000001</v>
      </c>
    </row>
    <row r="17" spans="1:5">
      <c r="A17" s="99">
        <v>16</v>
      </c>
      <c r="B17" s="91">
        <v>138.22</v>
      </c>
      <c r="D17" s="99">
        <v>118</v>
      </c>
      <c r="E17" s="91">
        <v>82.996000000000009</v>
      </c>
    </row>
    <row r="18" spans="1:5">
      <c r="A18" s="99">
        <v>17</v>
      </c>
      <c r="B18" s="91">
        <v>150.56800000000004</v>
      </c>
      <c r="D18" s="99">
        <v>119</v>
      </c>
      <c r="E18" s="91">
        <v>162.82599999999996</v>
      </c>
    </row>
    <row r="19" spans="1:5">
      <c r="A19" s="99">
        <v>18</v>
      </c>
      <c r="B19" s="91">
        <v>184.19200000000001</v>
      </c>
      <c r="D19" s="99">
        <v>120</v>
      </c>
      <c r="E19" s="91">
        <v>133.18</v>
      </c>
    </row>
    <row r="20" spans="1:5">
      <c r="A20" s="99">
        <v>19</v>
      </c>
      <c r="B20" s="91">
        <v>149.75799999999998</v>
      </c>
      <c r="D20" s="99">
        <v>121</v>
      </c>
      <c r="E20" s="91">
        <v>134.96200000000002</v>
      </c>
    </row>
    <row r="21" spans="1:5">
      <c r="A21" s="99">
        <v>20</v>
      </c>
      <c r="B21" s="91">
        <v>147.59800000000001</v>
      </c>
      <c r="D21" s="99">
        <v>122</v>
      </c>
      <c r="E21" s="91">
        <v>105.172</v>
      </c>
    </row>
    <row r="22" spans="1:5">
      <c r="A22" s="99">
        <v>21</v>
      </c>
      <c r="B22" s="91">
        <v>124.27000000000001</v>
      </c>
      <c r="D22" s="99">
        <v>123</v>
      </c>
      <c r="E22" s="91">
        <v>154.92400000000004</v>
      </c>
    </row>
    <row r="23" spans="1:5">
      <c r="A23" s="99">
        <v>22</v>
      </c>
      <c r="B23" s="91">
        <v>121.03</v>
      </c>
    </row>
    <row r="24" spans="1:5">
      <c r="A24" s="99">
        <v>23</v>
      </c>
      <c r="B24" s="91">
        <v>141.28</v>
      </c>
    </row>
    <row r="25" spans="1:5">
      <c r="A25" s="99">
        <v>24</v>
      </c>
      <c r="B25" s="91">
        <v>130.94800000000001</v>
      </c>
    </row>
    <row r="26" spans="1:5">
      <c r="A26" s="99">
        <v>25</v>
      </c>
      <c r="B26" s="91">
        <v>113.32599999999996</v>
      </c>
    </row>
    <row r="27" spans="1:5">
      <c r="A27" s="99">
        <v>26</v>
      </c>
      <c r="B27" s="91">
        <v>150.65799999999999</v>
      </c>
    </row>
    <row r="28" spans="1:5">
      <c r="A28" s="99">
        <v>27</v>
      </c>
      <c r="B28" s="91">
        <v>64.167999999999978</v>
      </c>
    </row>
    <row r="29" spans="1:5">
      <c r="A29" s="99">
        <v>28</v>
      </c>
      <c r="B29" s="91">
        <v>188.38600000000002</v>
      </c>
    </row>
    <row r="30" spans="1:5">
      <c r="A30" s="99">
        <v>29</v>
      </c>
      <c r="B30" s="91">
        <v>150.65799999999999</v>
      </c>
    </row>
    <row r="31" spans="1:5">
      <c r="A31" s="99">
        <v>30</v>
      </c>
      <c r="B31" s="91">
        <v>166.55200000000002</v>
      </c>
    </row>
    <row r="32" spans="1:5">
      <c r="A32" s="99">
        <v>31</v>
      </c>
      <c r="B32" s="91">
        <v>116.62</v>
      </c>
    </row>
    <row r="33" spans="1:2">
      <c r="A33" s="99">
        <v>32</v>
      </c>
      <c r="B33" s="91">
        <v>146.446</v>
      </c>
    </row>
    <row r="34" spans="1:2">
      <c r="A34" s="99">
        <v>33</v>
      </c>
      <c r="B34" s="91">
        <v>184.15600000000001</v>
      </c>
    </row>
    <row r="35" spans="1:2">
      <c r="A35" s="99">
        <v>34</v>
      </c>
      <c r="B35" s="91">
        <v>61.81</v>
      </c>
    </row>
    <row r="36" spans="1:2">
      <c r="A36" s="99">
        <v>35</v>
      </c>
      <c r="B36" s="91">
        <v>170.386</v>
      </c>
    </row>
    <row r="37" spans="1:2">
      <c r="A37" s="99">
        <v>36</v>
      </c>
      <c r="B37" s="91">
        <v>218.28400000000002</v>
      </c>
    </row>
    <row r="38" spans="1:2">
      <c r="A38" s="99">
        <v>37</v>
      </c>
      <c r="B38" s="91">
        <v>137.68</v>
      </c>
    </row>
    <row r="39" spans="1:2">
      <c r="A39" s="99">
        <v>38</v>
      </c>
      <c r="B39" s="91">
        <v>122.72200000000001</v>
      </c>
    </row>
    <row r="40" spans="1:2">
      <c r="A40" s="99">
        <v>39</v>
      </c>
      <c r="B40" s="91">
        <v>52.180000000000007</v>
      </c>
    </row>
    <row r="41" spans="1:2">
      <c r="A41" s="99">
        <v>40</v>
      </c>
      <c r="B41" s="91">
        <v>153.52000000000001</v>
      </c>
    </row>
    <row r="42" spans="1:2">
      <c r="A42" s="99">
        <v>41</v>
      </c>
      <c r="B42" s="91">
        <v>167.27199999999999</v>
      </c>
    </row>
    <row r="43" spans="1:2">
      <c r="A43" s="99">
        <v>42</v>
      </c>
      <c r="B43" s="91">
        <v>50.182000000000002</v>
      </c>
    </row>
    <row r="44" spans="1:2">
      <c r="A44" s="99">
        <v>43</v>
      </c>
      <c r="B44" s="91">
        <v>148.732</v>
      </c>
    </row>
    <row r="45" spans="1:2">
      <c r="A45" s="99">
        <v>44</v>
      </c>
      <c r="B45" s="91">
        <v>145.31200000000001</v>
      </c>
    </row>
    <row r="46" spans="1:2">
      <c r="A46" s="99">
        <v>45</v>
      </c>
      <c r="B46" s="91">
        <v>145.024</v>
      </c>
    </row>
    <row r="47" spans="1:2">
      <c r="A47" s="99">
        <v>46</v>
      </c>
      <c r="B47" s="91">
        <v>164.10399999999998</v>
      </c>
    </row>
    <row r="48" spans="1:2">
      <c r="A48" s="99">
        <v>47</v>
      </c>
      <c r="B48" s="91">
        <v>151.37799999999999</v>
      </c>
    </row>
    <row r="49" spans="1:2">
      <c r="A49" s="99">
        <v>48</v>
      </c>
      <c r="B49" s="91">
        <v>164.554</v>
      </c>
    </row>
    <row r="50" spans="1:2">
      <c r="A50" s="99">
        <v>49</v>
      </c>
      <c r="B50" s="91">
        <v>109.06</v>
      </c>
    </row>
    <row r="51" spans="1:2">
      <c r="A51" s="99">
        <v>50</v>
      </c>
      <c r="B51" s="91">
        <v>54.825999999999993</v>
      </c>
    </row>
    <row r="52" spans="1:2">
      <c r="A52" s="99">
        <v>51</v>
      </c>
      <c r="B52" s="91">
        <v>130.96600000000001</v>
      </c>
    </row>
    <row r="53" spans="1:2">
      <c r="A53" s="99">
        <v>52</v>
      </c>
      <c r="B53" s="91">
        <v>147.958</v>
      </c>
    </row>
    <row r="54" spans="1:2">
      <c r="A54" s="99">
        <v>53</v>
      </c>
      <c r="B54" s="91">
        <v>203.25399999999999</v>
      </c>
    </row>
    <row r="55" spans="1:2">
      <c r="A55" s="99">
        <v>54</v>
      </c>
      <c r="B55" s="91">
        <v>154.67199999999997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RNA</vt:lpstr>
      <vt:lpstr>IL6</vt:lpstr>
      <vt:lpstr>IL8</vt:lpstr>
      <vt:lpstr>TNFa</vt:lpstr>
      <vt:lpstr>EGR1</vt:lpstr>
      <vt:lpstr>ATF3</vt:lpstr>
      <vt:lpstr>NFkB1</vt:lpstr>
      <vt:lpstr>DUSP1</vt:lpstr>
      <vt:lpstr>FOSL1</vt:lpstr>
      <vt:lpstr>cJUN</vt:lpstr>
      <vt:lpstr>JunB</vt:lpstr>
      <vt:lpstr>cFOS</vt:lpstr>
      <vt:lpstr>cMYC</vt:lpstr>
      <vt:lpstr>GAPDH</vt:lpstr>
      <vt:lpstr>Blad1</vt:lpstr>
    </vt:vector>
  </TitlesOfParts>
  <Company>AMC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Luiten</dc:creator>
  <cp:lastModifiedBy>D. van Egmond</cp:lastModifiedBy>
  <cp:lastPrinted>2012-10-08T09:41:54Z</cp:lastPrinted>
  <dcterms:created xsi:type="dcterms:W3CDTF">2010-03-09T12:09:25Z</dcterms:created>
  <dcterms:modified xsi:type="dcterms:W3CDTF">2012-10-08T09:42:03Z</dcterms:modified>
</cp:coreProperties>
</file>